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Z:\DR\1 INSTANCES et CAc RECHERCHE\CAc UCA 2022\CAc PLÉNIERS\13 - 08 DÉCEMBRE 2022 PLÉNIER\PPT et Présentations\"/>
    </mc:Choice>
  </mc:AlternateContent>
  <xr:revisionPtr revIDLastSave="0" documentId="13_ncr:1_{BE209AAD-1497-48D0-ACB6-12DC832A5E9C}" xr6:coauthVersionLast="36" xr6:coauthVersionMax="36" xr10:uidLastSave="{00000000-0000-0000-0000-000000000000}"/>
  <bookViews>
    <workbookView xWindow="0" yWindow="0" windowWidth="23040" windowHeight="9060" xr2:uid="{0894FCA7-B246-4EF8-B860-17B4A9F0152F}"/>
  </bookViews>
  <sheets>
    <sheet name="VOLET ÉQUIPEMENTS" sheetId="2" r:id="rId1"/>
    <sheet name="RÉSUMÉ labo Équipements" sheetId="11" r:id="rId2"/>
    <sheet name="Feuil2" sheetId="8" state="hidden" r:id="rId3"/>
    <sheet name="Feuil1" sheetId="7" state="hidden" r:id="rId4"/>
  </sheets>
  <externalReferences>
    <externalReference r:id="rId5"/>
    <externalReference r:id="rId6"/>
    <externalReference r:id="rId7"/>
  </externalReferences>
  <definedNames>
    <definedName name="_xlnm._FilterDatabase" localSheetId="1" hidden="1">'RÉSUMÉ labo Équipements'!$A$1:$I$1</definedName>
    <definedName name="_xlnm._FilterDatabase" localSheetId="0" hidden="1">'VOLET ÉQUIPEMENTS'!$A$1:$X$15</definedName>
    <definedName name="avis_labo">Feuil1!$C$3:$C$5</definedName>
    <definedName name="BILANS">Feuil2!$C$2:$C$4</definedName>
    <definedName name="liste_CAc">#REF!</definedName>
    <definedName name="NOTES" localSheetId="1">#REF!</definedName>
    <definedName name="NOTES" localSheetId="0">#REF!</definedName>
    <definedName name="NOTES">#REF!</definedName>
    <definedName name="OUI">'[1]LISTE '!$C$2:$C$3</definedName>
    <definedName name="présence">[2]Feuil3!$D$2:$D$4</definedName>
    <definedName name="rapporteurs">#REF!</definedName>
    <definedName name="STATUT">[3]LISTES!$C$2:$C$4</definedName>
    <definedName name="tableau_val" localSheetId="1">#REF!</definedName>
    <definedName name="tableau_val" localSheetId="0">#REF!</definedName>
    <definedName name="tableau_val">#REF!</definedName>
    <definedName name="type">Feuil2!$D$2:$D$5</definedName>
    <definedName name="VAL_EQUI" localSheetId="1">#REF!</definedName>
    <definedName name="VAL_EQUI" localSheetId="0">#REF!</definedName>
    <definedName name="VAL_EQUI">#REF!</definedName>
    <definedName name="_xlnm.Print_Area" localSheetId="1">'RÉSUMÉ labo Équipements'!$C$1:$I$14</definedName>
    <definedName name="_xlnm.Print_Area" localSheetId="0">'VOLET ÉQUIPEMENTS'!$C$1:$X$14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5" i="2" l="1"/>
  <c r="R15" i="2"/>
  <c r="X15" i="2" l="1"/>
  <c r="B8" i="2" l="1"/>
  <c r="A8" i="2"/>
  <c r="F15" i="11" l="1"/>
  <c r="B14" i="11"/>
  <c r="A14" i="11"/>
  <c r="B12" i="11"/>
  <c r="A12" i="11"/>
  <c r="B11" i="11"/>
  <c r="A11" i="11"/>
  <c r="B10" i="11"/>
  <c r="A10" i="11"/>
  <c r="B9" i="11"/>
  <c r="A9" i="11"/>
  <c r="B8" i="11"/>
  <c r="A8" i="11"/>
  <c r="B7" i="11"/>
  <c r="A7" i="11"/>
  <c r="B6" i="11"/>
  <c r="A6" i="11"/>
  <c r="B5" i="11"/>
  <c r="A5" i="11"/>
  <c r="B4" i="11"/>
  <c r="A4" i="11"/>
  <c r="B3" i="11"/>
  <c r="A3" i="11"/>
  <c r="B2" i="11"/>
  <c r="A2" i="11"/>
  <c r="S8" i="2" l="1"/>
  <c r="S9" i="2" l="1"/>
  <c r="S10" i="2"/>
  <c r="S4" i="2"/>
  <c r="S5" i="2"/>
  <c r="S6" i="2"/>
  <c r="S13" i="2"/>
  <c r="S2" i="2"/>
  <c r="S7" i="2"/>
  <c r="S11" i="2"/>
  <c r="S14" i="2"/>
  <c r="S12" i="2"/>
  <c r="S3" i="2" l="1"/>
  <c r="B11" i="2" l="1"/>
  <c r="B14" i="2"/>
  <c r="A11" i="2"/>
  <c r="A14" i="2"/>
  <c r="B7" i="2" l="1"/>
  <c r="A7" i="2"/>
  <c r="B2" i="2"/>
  <c r="A2" i="2"/>
  <c r="B13" i="2"/>
  <c r="A13" i="2"/>
  <c r="B6" i="2"/>
  <c r="A6" i="2"/>
  <c r="B5" i="2"/>
  <c r="A5" i="2"/>
  <c r="B4" i="2"/>
  <c r="A4" i="2"/>
  <c r="B10" i="2"/>
  <c r="A10" i="2"/>
  <c r="B9" i="2"/>
  <c r="A9" i="2"/>
  <c r="B12" i="2"/>
  <c r="A12" i="2"/>
  <c r="B3" i="2"/>
  <c r="A3" i="2"/>
</calcChain>
</file>

<file path=xl/sharedStrings.xml><?xml version="1.0" encoding="utf-8"?>
<sst xmlns="http://schemas.openxmlformats.org/spreadsheetml/2006/main" count="268" uniqueCount="172">
  <si>
    <t>N° DRVI</t>
  </si>
  <si>
    <t>Acronyme du projet</t>
  </si>
  <si>
    <t xml:space="preserve">Laboratoire </t>
  </si>
  <si>
    <t>Directeur</t>
  </si>
  <si>
    <t>DS</t>
  </si>
  <si>
    <t>EUR</t>
  </si>
  <si>
    <t>Personne en charge de la demande</t>
  </si>
  <si>
    <t>Date arrivée dans l'établissement</t>
  </si>
  <si>
    <t>Recettes acquises</t>
  </si>
  <si>
    <t>Coût total de l'opération HT</t>
  </si>
  <si>
    <t xml:space="preserve">Classement laboratoire </t>
  </si>
  <si>
    <t>Rapporteur 1</t>
  </si>
  <si>
    <t>NOTE CAC</t>
  </si>
  <si>
    <t xml:space="preserve">TOTAL </t>
  </si>
  <si>
    <t xml:space="preserve">Titre du Projet </t>
  </si>
  <si>
    <t>Partenaires</t>
  </si>
  <si>
    <t xml:space="preserve">Dépenses Équipement </t>
  </si>
  <si>
    <t xml:space="preserve">Dépenses Fonctionnement </t>
  </si>
  <si>
    <t>Rapporteur 2</t>
  </si>
  <si>
    <t>BERTRAND Marie-France</t>
  </si>
  <si>
    <t>BLANC Frédéric</t>
  </si>
  <si>
    <t>BONCOMPAGNI Eric</t>
  </si>
  <si>
    <t>DELLAMONICA Jean</t>
  </si>
  <si>
    <t>FEDELE Carine</t>
  </si>
  <si>
    <t>GWIZDEK Carole</t>
  </si>
  <si>
    <t>HUEBER Anne-Odile</t>
  </si>
  <si>
    <t>LEGRAND Olivier</t>
  </si>
  <si>
    <t>MIGLIACCIO Claire</t>
  </si>
  <si>
    <t>ROULEAU Matthieu</t>
  </si>
  <si>
    <t>DOUAI Ali</t>
  </si>
  <si>
    <t>Somme sollicitée en CSI 2023</t>
  </si>
  <si>
    <t>% de la subvention CSI 2023</t>
  </si>
  <si>
    <t xml:space="preserve">Résumé avis du laboratoire </t>
  </si>
  <si>
    <t>BORGESE Franck</t>
  </si>
  <si>
    <t>D'ARRIPPE LONGUEVILLE Fabienne</t>
  </si>
  <si>
    <t>KORDOPATIS Georges</t>
  </si>
  <si>
    <t>ROUX Christian</t>
  </si>
  <si>
    <t xml:space="preserve">Très prioritaire </t>
  </si>
  <si>
    <t>Prioritaire</t>
  </si>
  <si>
    <t>Moins prioritaire</t>
  </si>
  <si>
    <t>ID unique Rapporteur 1</t>
  </si>
  <si>
    <t>ID unique Rapporteur 2</t>
  </si>
  <si>
    <t>NC</t>
  </si>
  <si>
    <t>OUI</t>
  </si>
  <si>
    <t>NON</t>
  </si>
  <si>
    <t>Workshop thématique</t>
  </si>
  <si>
    <t>Journée de recherche</t>
  </si>
  <si>
    <t>Colloque national</t>
  </si>
  <si>
    <t>Colloque international</t>
  </si>
  <si>
    <t>IPMC</t>
  </si>
  <si>
    <t>5</t>
  </si>
  <si>
    <t>C3M</t>
  </si>
  <si>
    <t>-</t>
  </si>
  <si>
    <t>3</t>
  </si>
  <si>
    <t>6</t>
  </si>
  <si>
    <t>10</t>
  </si>
  <si>
    <t xml:space="preserve">SPECTRUM </t>
  </si>
  <si>
    <t xml:space="preserve">GEOAZUR </t>
  </si>
  <si>
    <t>LAMHESS</t>
  </si>
  <si>
    <t>CRHEA</t>
  </si>
  <si>
    <t>INPHYNI</t>
  </si>
  <si>
    <t>2</t>
  </si>
  <si>
    <t xml:space="preserve">M. Christophe CHARLIER </t>
  </si>
  <si>
    <t>M. Guillaume HUYET</t>
  </si>
  <si>
    <t>M. Marc SOSSON</t>
  </si>
  <si>
    <t>M. Philippe CASTAGNONE</t>
  </si>
  <si>
    <t>M. Philippe BOUCAUD</t>
  </si>
  <si>
    <t>Décontamines</t>
  </si>
  <si>
    <t xml:space="preserve">ISA </t>
  </si>
  <si>
    <t>COBTEK</t>
  </si>
  <si>
    <t xml:space="preserve">CCMA </t>
  </si>
  <si>
    <t>MSHS SUD EST / COCO LAB</t>
  </si>
  <si>
    <t xml:space="preserve">MICORALIS </t>
  </si>
  <si>
    <t>CA-DRX</t>
  </si>
  <si>
    <t>ePsy</t>
  </si>
  <si>
    <t xml:space="preserve">THOR </t>
  </si>
  <si>
    <t>CryooExplo</t>
  </si>
  <si>
    <t>HIRarATiCell</t>
  </si>
  <si>
    <t>SEAMETABOL</t>
  </si>
  <si>
    <t xml:space="preserve">JouFlu </t>
  </si>
  <si>
    <t>JEM1400 Upgrade</t>
  </si>
  <si>
    <t>POLY-RES</t>
  </si>
  <si>
    <t>MULTIMODECO</t>
  </si>
  <si>
    <t>MICROMAG</t>
  </si>
  <si>
    <t>LIFE</t>
  </si>
  <si>
    <t xml:space="preserve">HEALTHY </t>
  </si>
  <si>
    <t>M. Philippe ROBERT et M. Bruno DE CARA</t>
  </si>
  <si>
    <t>M. Raphaël ZORY</t>
  </si>
  <si>
    <t xml:space="preserve">M. Jean-Louis NAHON </t>
  </si>
  <si>
    <t>Mme Sandra LACAS-GERVAIS</t>
  </si>
  <si>
    <t>M. Alain DOGLIO</t>
  </si>
  <si>
    <t xml:space="preserve">SPECTRUM / LIFE </t>
  </si>
  <si>
    <t>Acquisition d’un Autoclave pour la Décontamination des supports solides d’élevage de nématodes phytopathogènes de quarantaine et de culture de plantes transgéniques</t>
  </si>
  <si>
    <t>2011</t>
  </si>
  <si>
    <t>Caractérisation avancée par diffraction des rayons X</t>
  </si>
  <si>
    <t>01/12/2004</t>
  </si>
  <si>
    <t>CEMEF / EasyGaN / CINAM / IM2NP</t>
  </si>
  <si>
    <t>Mme Maud NEMOZ</t>
  </si>
  <si>
    <t>Mme Susanne THÜMMLER</t>
  </si>
  <si>
    <t>Sept-2019</t>
  </si>
  <si>
    <t>SUPEA de Nice (Hôpitaux Pédiatriques de Nice CHU-LENVAL</t>
  </si>
  <si>
    <t xml:space="preserve">Recettes prévues (Hors CSI) </t>
  </si>
  <si>
    <t>Etude de la santé et les performances des sportives et sportifs en lien avec l’environnement.</t>
  </si>
  <si>
    <t>E-Santé pour faciliter le diagnostic des Enfants et Adolescents présentant
des troubles mentaux</t>
  </si>
  <si>
    <t xml:space="preserve">Mme Valérie BOUGAULT </t>
  </si>
  <si>
    <t>Sept-2018</t>
  </si>
  <si>
    <t xml:space="preserve">Hôpital Cimiez, CHU / Pôle Réhabilitation Autonomie et Vieillissement du CHU / CIAMS, Orléans / World Athletics Organization (WAO) </t>
  </si>
  <si>
    <t xml:space="preserve">M. Jérôme GILLERON </t>
  </si>
  <si>
    <t>Exploration spatiale des tissus et organismes par Cryo-microtomie</t>
  </si>
  <si>
    <t>2012</t>
  </si>
  <si>
    <t>LIA ROPSE / LP2M / C3M (plusieurs équipes)</t>
  </si>
  <si>
    <t>M. Frédéric BRAU</t>
  </si>
  <si>
    <t>Janv -2005</t>
  </si>
  <si>
    <t>Histopathologie et Imagerie Calcique Rapide pour l’Analyse Tissulaire et Cellulaire</t>
  </si>
  <si>
    <t>Identification of metabolic vulnerabilities to establish new therapeutic strategies by using Seahorse analyzer</t>
  </si>
  <si>
    <t xml:space="preserve">Mme Mabrouka DOGHMAN-BOUGUERRA </t>
  </si>
  <si>
    <t>05/03/20005</t>
  </si>
  <si>
    <t xml:space="preserve">ORAMICAL </t>
  </si>
  <si>
    <t>IPMC (+sieurs équipes)</t>
  </si>
  <si>
    <t>Jouvence de la flûte sismique de Géoazur</t>
  </si>
  <si>
    <t>2005</t>
  </si>
  <si>
    <t>Jouvence informatique du microscope électronique à transmission (MET JEM1400) du CCMA</t>
  </si>
  <si>
    <t>01/09/2007</t>
  </si>
  <si>
    <t xml:space="preserve">Mise en place d’une plateforme de profilage de polysomes afin d’étudier les mécanismes mises en place au cours du développement de la résistance à l’immunothérapie  </t>
  </si>
  <si>
    <t>01/09/2020</t>
  </si>
  <si>
    <t>M. Michaël CEREZO</t>
  </si>
  <si>
    <t>Multimodal Emotion Recognition for Economic Decision</t>
  </si>
  <si>
    <t>M. Éric GUERCI</t>
  </si>
  <si>
    <t>01/09/2012</t>
  </si>
  <si>
    <t>GREDEG / STARS INRIA / COCO LAB</t>
  </si>
  <si>
    <t>Analyse du microbiote parodontal chez les patients atteints de maladie d’Alzheimer : Apport d’une plateforme de séquençage par nanopore</t>
  </si>
  <si>
    <t>Mme Leslie BORSA</t>
  </si>
  <si>
    <t>01/09/2022</t>
  </si>
  <si>
    <t>Pôle Odontologie (CHU NICE) / Pôle Réhabilitation autonomie Vieillissement, Centre mémoire de ressource et de recherche, Institut Pompidou (CHU / CoBTek) / IPMC</t>
  </si>
  <si>
    <t>MICROfabrication et iMAGerie pour les écoulements complexes et la
biophysique. Demande de co-financement de la demande CPER MICROMAG</t>
  </si>
  <si>
    <t>10/2006</t>
  </si>
  <si>
    <t xml:space="preserve">M. Xavier NOBLIN </t>
  </si>
  <si>
    <t>Sur ISA, la composante « Installation Expérimentale » de la plateforme PlantBIOs (labellisée Installation Scientifique Collective en 2019) compte un parc de 95 pièces climatiques et 2500m2 de serres. Cet ensemble d’équipements est dédié à l’expérimentation, la culture et élevage de plantes, d’insectes ou de micro-organismes (agents de biocontrôle, pathogènes ou symbiotiques). Il est ouvert à l’ensemble des équipes de recherche de l’unité comme aux équipes externes, académiques ou privées. Nous comptons en particulier dans nos utilisateurs actuels 3 start-up ou projets de start-up que sont Mycophyto, Evolutive Agronomy et AgroInnov. PlantBIOs offre notamment aux utilisateurs des espaces confinés et les accompagne dans leurs demandes d’agréments pour travailler sur des organismes règlementés comme les plantes transgéniques ou encore des insectes et micro-organismes de quarantaine pathogènes ou utilisés en lutte biologique. En particulier, PlantBIOs héberge une collection de nématodes pathogènes de plantes (150 milliards d’euros de pertes de productions mondiales sont dues aux nématodes) et une collection de trichogrammes (parasites oophages utilisés comme agents de lutte biologique) uniques au monde et mises à disposition de la communauté scientifique internationale.	 
C’est pour respecter la réglementation liée à ces organismes (destruction de l’ensemble des effluents solides ou liquides issus des manipulations) que la plateforme PlantBIOs doit disposer d’autoclaves dans différentes zones dont celle des serres d’élevage de nématodes (2 autoclaves) et celle de la serre S2 (1 autoclave). Aujourd’hui les 3 autoclaves dans cette zone sont âgés d’une trantaine d’années, et les pièces de rechange ne sont plus disponibles. Un des 3 est tombé en panne cet été. Nous le garderons pour pièces de rechanges pour le second autoclave (du mêmle modèle) de cette zone, qui présente aussi des signes importants d’usure. En cas de panne de ce dernier, c’est de nombreux projets de recherche qui devront être interrompus et notre collection de nématodes qui sera mise en péril. Le modèle choisi permet de conserver les équipements associés (palan et paniers) de l’ancien modèle. Le modèle choisi de 370l est adapté aux volumes de terre que nous avons à autoclaver dans cette zone. Sur la base de l’équipement actuellement en place, nous prévoyons une utilisation de 150 jours par an.</t>
  </si>
  <si>
    <t>Le CRHEA dispose de plusieurs plateformes autour des matériaux qui sont labellisées par l’Institut de Physique du CNRS et qui font partie de l’offre de plateformes du périmètre de l’Université Côte d’Azur. Ces plateformes matériaux regroupent des réacteurs pour l’élaboration des matériaux et des équipements de pointe pour leur caractérisation. La diffraction par rayons X fait partie des caractérisations essentielles pour avoir des informations sur les matériaux.
À travers ce projet, nous visons deux objectifs : 
•	Faire la jouvence de l’appareil existant qui a plus de dix-huit ans d’âge avec des pannes récurrentes.
•	Se doter d’un appareil beaucoup plus performant qui permette d’explorer les nouveaux matériaux que l’on développe maintenant, notamment les matériaux 2D.
Le coût de l’appareil est significatif (&gt; 500 k€). Cependant l’équipement devrait vraiment être exceptionnel et sera attractif pour de nombreux collègues, sur le site d’UCA en priorité mais également au niveau régional. Le plan de financement est solide, avec un soutien acquis du CNRS INP de 100 k€, un soutien en cours de conventionnement avec le PEPR Electronique de 250 k€, et une demande 2023 à la Région Sud (150 k€). On demande donc à UCA de contribuer à travers ce projet CSI au co-financement de ce nouvel équipement, sachant que la majorité du financement a déjà été obtenue.
Disposer d’outils de caractérisations avancées est une priorité pour le CRHEA. C’est effectivement un sujet très important pour le laboratoire : toutes les plaques épitaxiées au CRHEA passent par la DRX pour des analyses de base et suivant les cas des analyses poussées avec des temps d’analyse de plusieurs heures. L’équipement est exploité en permanence. Maud Nemoz qui est en charge de cet équipement est une ingénieure de recherche disposant d’un niveau d’expertise remarquable dans le domaine de la diffraction des rayons X. Ce nouvel équipement sera donc parfaitement exploité à la fois en temps d’utilisation et dans la capacité à produire des analyses de haut niveau. Il viendra naturellement renforcer le potentiel scientifique du laboratoire. L’équipement contribuera également à la formation initiale car tout doctorant travaillant sur les matériaux sera amené à l’utiliser après formation.
J’appuie sans réserve cette demande qui est pour nous prioritaire.</t>
  </si>
  <si>
    <t xml:space="preserve">Projet très utile au niveau national (1) pour la clinique du quotidien mais aussi pour valoriser en terme de publication internationales les recherches en psychiatrie de l'enfant et de l'adolescent (2) Au niveau international car cela favorisera la visibilité de notre laboratoire (3) Au niveau scientifique la K-SAO est l'outil le plus utilisé dans le monde. </t>
  </si>
  <si>
    <t xml:space="preserve">Le projet THOR est un projet très important pour LAMHESS. Ce projet porté par Mme Bougault, s’inscrit parfaitement dans la thématique 3 de notre laboratoire sur la promotion de la santé chez le sportif. Il est fait dans le cadre d’une collaboration forte avec différent laboratoires français dans le domaine. Il est également parfaitement dans les grands axes de notre université autour des problématiques d’environnement et de relation avec le territoire. Il est en collaboration avec le CHU au travers de notre plateforme fragilité. A terme, ce projet pourrait être inclus dans les grandes thématiques sur la santé respiratoire dans le cadre du dépôt d’IHU porté par notre université et le CHU. 
J’émets donc un avis très favorable pour ce projet. </t>
  </si>
  <si>
    <t xml:space="preserve">Les besoins des équipes utilisatrices de la plateforme HistoC3M pour les applications de cryo-microtomie sont très importants. En effet, l’ensemble des équipes de notre unité utilise l’histologie et plus particulièrement la cryo-microtomie pour de nombreuses applications telles que les immunomarquages multiples simultanés, la coloration à l’huile rouge, la co-localisation par « proximity ligation assay » (PLA) et la transcriptomique spatiale. De plus, la plateforme HistoC3M est ouverte à nos partenaires UCA ayant des besoins en histologie tels que les équipes LIA-ROPSE du CSM, les équipes du LP2M. La plateforme apporte aussi un soutien technologique aux startup niçoises ayant des besoins en histologie comme la startup AMKbiotech avec qui nous collaborons.Pour toutes ces raisons, l’achat du cryo-microtome HM525NX est une priorité absolue et est vital pour mener correctement nos projets de recherche. C’est pour cela que le C3M s’engage à cofinancer cet appareil à hauteur de 13000 euros. (Classement 1 toute première priorité du C3M) </t>
  </si>
  <si>
    <t>Les équipements d’histologie et microscopie de l’IPMC ont atteint leurs limites pour répondre à plusieurs questions clefs posées par les équipes de recherche de cet institut. Ces questions concernent directement des pathologies humaines importantes telles que le cancer, la fibrose pulmonaire, l’obésité, et les maladies neurodégénératives (maladie d’Alzheimer, X-fragile). Les services communs d’histologie et de microscopie et cytométrie en flux de l’IPMC est un des 7 partenaires de la plateforme MICA. L’objectif de cette plateforme est d’équiper les différents instituts en science de la vie associés à l’Université. Côte d’Azur de façon complémentaire avec des microscopes de pointe en support aux thématiques de recherche. Chaque site développe des approches en rapport direct avec les besoins des équipes de recherche tout en restant totalement ouvert à des partenariats avec des équipes académiques ou industrielles, selon les préceptes édictés par la charte du GIS IBiSA (http://www.ibisa.net/charte.php). Le service de l’IPMC se démarque de ses partenaires de par son histoire liée aux canaux ioniques et l’expertise en imagerie associée mais aussi à son expertise en neurosciences, imagerie et analyse d’images. Ce site a été moteur pour mettre en place la base de données Omero et a développé des outils pour permettre des analyses d’images automatiques à partir de cette base de données. Nous espérons poursuivre le développement de l’excellence au service de tous avec l’acquisition de deux cryostats et la mise à jour de la station de microscopie dédiée aux acquisitions d’images avec des sondes ratiométriques.</t>
  </si>
  <si>
    <t>Il n’existe aucun kit ou appareil permettant l’analyse simultanée de la bioénergie cellulaire (glycolyse) et mitochondriale au sein de notre Institut. 
Le challenge dans les analyses bioénergétiques est la quantité de matériel nécessaire et pour certains composants de la chaîne respiratoire mitochondriale il est nécessaire d’utiliser des mitochondries purifiées. Les projets proposés dans ce dossier seront réalisés sur des échantillons précieux (fibroblastes de patients, iPSCs, des cultures primaires de neurones…) et nécessite le recours à une approche expérimentale réalisable sur site et sur un petit nombre de cellules ou quantité de mitochondries isolées. Les analyses des activités glycolytiques et mitochondriale nécessitent également l’utilisation de matériel préparé extemporanément (mitochondries isolées) et/ou cellules cultivées dans des conditions prédéfinies (iPSCs, des cultures primaires de neurone). De ce fait, le recours à un analyseur dans un autre institut en dehors du périmètre de l’Université Côte d’Azur s’avère techniquement infaisable. 
L’analyseur XFe96 de Seahorse (Agilent) mesure le taux de consommation d‘oxygène et le taux d‘efflux des protons des cellules vivantes dans un format à 96 puits. Il comprend le logiciel Wave nécessaire à l’analyse des résultats, et il est fourni avec un kit XF ATP Rate Assay, un Media Seahorse et un FluxPak XFe96. Cet analyseur est adapté à l’analyse haut débit sur des faibles quantités de matériel ou cellules et son acquisition est d’une priorité absolue pour notre Unité et au-delà (ISA).</t>
  </si>
  <si>
    <t>À Géoazur, les études géophysiques en mer sont une des particularités du laboratoire et ceci est reconnu dans le monde entier. C’est si l’on peut dire l’une des marques de « fabrique » de notre laboratoire. Aujourd’hui des équipements, nécessaires pour rester en pointe dans nos recherches et nos capacités d’enseignement, doivent être remplacés, d’où cette demande.
Le présent projet vise à réaliser la jouvence d’un maillon essentiel de la chaîne d’acquisition sismique en mer opérée par Géoazur, à savoir la flûte (streamer) qui correspond à la partie capteur de la chaîne. Ce matériel est largement sollicité par des missions de recherche et sur des missions d’enseignement et de formation continue.
La demande concerne donc un co-financement pour la jouvence de ce matériel.
La direction de Géoazur donne sans réserve un avis très favorable à cette demande (un co-financement pourra être demandé à l’Observatoire de la Côte d’Azur dans le cadre du BQR OCA).</t>
  </si>
  <si>
    <t>Comme explicité dans le projet, cet équipement est critique pour le fonctionnement de la plateforme et une panne informatique du MET engendrant un gros coût pour le laboratoire entraînerait un arrêt de l’activité du personnel technique pendant un certain temps et une incapacité à fournir des résultats à nos collaborateurs. Unique Projet, très prioritaire dans le laboratoire.</t>
  </si>
  <si>
    <t>L’acquisition d’une machine pour fractionner des polysomes est non seulement absolument nécessaire pour la réalisation du projet de recherche du Dr CEREZO mais permettra également d’offrir un nouveau niveau de compréhension à l’ensemble des projets de recherche mener non seulement au C3M mais plus largement au sein de l’ensemble des laboratoires de l’UCA. A ce jour, les grands institut de recherche français comme l’institut Curie ou l’institut Gustave Roussy disposent de ce type d’équipement. Le soutien de l’UCA dans le cadre de l’appel à projet CSI 2023 permettrait donc de nous élever à leur niveau et d’augmenter de façon substantielle la compétitivité des laboratoires de l’UCA.
Pour l’ensemble de ces raisons le C3M , je soutiens avec le plus grand enthousiasme et sans aucune retenue cette demande de financement.</t>
  </si>
  <si>
    <t>Cette demande d’équipement permet de faire évoluer la plateforme technique en sciences cognitives CoCoLab. Les équipements dont l’achat est proposé permettront i) de développer une recherche sur des protocoles expérimentaux moins intrusifs et impliquant un plus grand nombre de participants (pour les casque EEG) et ii) d’obtenir des informations sur les émotions des participants plus fines que celles qu’il est possible d’obtenir avec le matériel actuel du CoCoLab (pour la caméra infrarouge). Ces deux points fondent l’avis « très prioritaire » émis pour cette demande.</t>
  </si>
  <si>
    <t>MICORALIS fédère un partenariat fort entre le pôle d’Odontologie, le Pôle Réhabilitation Autonomie Vieillissement et l’lPMC autour d’un projet ambitieux qui associe santé orale et maladies neurodégénératives. Leslie BORSA est la cheville ouvrière de ce partenariat et assure le bon déroulé de tous ces développements. La réalisation du projet proposé s’appuie sur une composante clinique déjà validée qui implique la participation du CHU de Nice. Le complément demandé au CSI 2023 confère à ce projet une dimension nouvelle en permettant d’y adjoindre une étude métagénomique ciblée sur le microbiote parodontal. 
Ces développements nécessitent l’acquisition d’un équipement de pointe adapté au séquençage haut-débit dans une unité de recherche de taille modeste. Cet équipement sera intégré au sein d’un équipe dotée d’une forte expertise en microbiologie, ce qui permet d’envisager la mise en place d’une plateforme partenariale d’analyse microbiologique sur le site niçois. De plus, nul doute que les résultats de cette étude permettront d’augmenter significativement la compétitivité de ce projet dans la perspective de demandes de financement futurs (ANR, PHRC, ….) .</t>
  </si>
  <si>
    <t xml:space="preserve">L’Institut de Physique de Nice (INPHYNI) est devenu le plus gros laboratoire de physique de Nice à la suite de la fusion en 2017 du LPMC et de l’INLN. Environ un tiers de ses activités se regroupe autour des domaines de la mécanique des fluides, de la matière molle et de la biophysique. Cet axe thématique est très dynamique, a une visibilité internationale et participe fortement à la structuration du paysage local via des collaborations avec de multiples partenaires académiques et privés du site niçois. Dans ce contexte, l’INPHYNI a reçu en 2020 l’engagement de l’État et de la région PACA sur le financement d’une plateforme autour de la microfabrication, de la caractérisation et de l’imagerie pour les activités sus-citées. Ce contrat
a été validé lors de la session du 25 février 2022 du conseil régional et recevra aussi l’aide du département 06. Ce Contrat de Plan État-Région (CPER) dotera le site niçois d’équipements uniques dans le périmètre Côte d’Azur. En plus d’être complémentaire aux autres plateformes de microfabrication (CRHEA, IMREDD) grâce à ses équipements en microfluidique notamment, cette plateforme complètera l’existant pour la partie caractérisation et imagerie grâce à un microtomographe aux rayons X et un microscope électronique à balayage environnemental. Ces équipements bénéficieront à de nombreux domaines tels que la biologie, la chimie, la géophysique, l’astrophysique, les sciences des matériaux ou l’archéologie, mais ils auront aussi un fort caractère structurant au sein d’UCA en engendrant de nouveaux projets et activités interdisciplinaires.
Au sein d’INPHYNI, la mise en place de cette plateforme dans le nouveau bâtiment de la plaine du Var (déménagement prévu en janvier 2023) est une priorité. Le CNRS et l’INPHYNI se sont engagés eux aussi à soutenir le projet. La participation d’UCA via le CSI sera vu comme un signe très positif et une aide nécessaire pour la finalisation du budget et l’achat de l’ensemble des équipements. Nous soutenons sans réserve ce projet porté par Xavier Noblin. Il s'agit de l'unique demande de l'INPHYNI pour le volet équipement et est classée comme très prioritaire. </t>
  </si>
  <si>
    <t xml:space="preserve">Résumé du projet </t>
  </si>
  <si>
    <t>La plateforme PlantBIOs de l’UMR ISA offre à ses utilisateurs plusieurs espaces de travail confinés associés à des équipements de destruction adaptés à différents matériels biologiques pour certains règlementés comme les nématodes phytopathogènes, certains insectes ou des plantes OGM. Le présent projet concerne l’acquisition d’un autoclave dernière génération dédié au processus de destruction de ces matériels.</t>
  </si>
  <si>
    <t xml:space="preserve">L’objectif du projet CA-DRX est de permettre l’acquisition d’un diffractomètre à rayons X qui soit adapté à la caractérisation de matériaux en couches ultra fines. Cette technique est vitale pour assurer une qualification des procédés de synthèse de matériaux semi-conducteurs, stratégiques pour des filières à très forts potentiels économiques et environnementaux, mais dont les spécificités actuelles de fabrication, notamment sous forme de couches de plus en plus fines de quelques nm, voire moins requièrent des moyens d’analyse de très haute technicité. Un tel diffractomètre n’existe pas à l’heure actuelle dans la région Sud. </t>
  </si>
  <si>
    <t>Le projet e-Psy (« E-Santé pour faciliter le diagnostic des Enfants et Adolescents présentant des troubles mentaux ») a pour objectif d’automatiser le diagnostic des troubles mentaux chez l’enfant et l’adolescent grâce au développement numérique en langue française de l’outil diagnostique Kiddie-SADS-PL DSM-5. La K-SADS-PL est l’outil de référence au niveau international, développé et adapté par Pr. Joan Kaufman aux Etats Unis (3).
L’outil, développé initialement pour l’harmonisation de la recherche dans le champ des troubles mentaux de l’enfant et de l’adolescent, est devenu la référence pour le travail clinique. La version actuelle se base sur la dernière version DSM-5 du manuel de diagnostics des troubles mentaux (4-5).
Cet outil a été adapté en langue française sous la coordination du Dr. Susanne Thümmler en 2018 (6), également porteuse du projet actuel. L’outil se compose d’une interview de dépistage suivi de 5 modules spécifiques
permettant la caractérisation dimensionnel et catégoriel des troubles mentaux. Néanmoins, l’outil papier comportant 190 pages limite son utilisation sur le terrain. La passation a ainsi une durée prolongée d’au moins une heure, allant jusqu’à 4 heures en cas de troubles. De plus, sa cotation actuelle est difficile devant l’absence d’algorithme automatisé. Par conséquent, la K-SADS-PL a évolué vers un outil numérique (K-SADS-COMP) avec recueil et cotation facilités grâce à l’e-santé et des algorithmes intégrés. Le temps de passation,
réduite au 1/3, a simplifié son utilisation en recherche et clinique. La version numérique est déjà disponible en 5 langues mais pas en français (9). La version française permettra également des projets multicentriques nationaux et francophones, et facilitera également les projets européens en psychiatrie de l’enfant et de l’adolescent.
L’équipement avec l’outil numérique K-SADS-PL DSM-5 complétera ainsi la Plateforme Numérique / Nouvelles Technologies de l’équipe Psychiatrie Enfant et Adolescent du laboratoire CoBTek.</t>
  </si>
  <si>
    <t xml:space="preserve">Ce projet avant tout d’équipement de la Plateforme Fragilité permettra d’accueillir des recherches sur la santé des sportifs, notamment au travers de deux projets (FEMMES et OLYMPE) dont les commencements en 2023 seront conditionnés par l’obtention de cet équipement. La plateforme accueille actuellement de nombreuses études en lien avec l’activité physique et est ainsi déjà équipée à cet effet. La population actuelle étudiée est essentiellement constituée de personnes âgées. Afin d’accueillir des sportifs/sportives et ainsi réaliser les deux projets structurants et innovants FEMMES et OLYMPE, qui ont pour vocation de développer un axe fort à l’avenir sur la santé du sportif (qui constitue leur fragilité), quelques équipements supplémentaires sont nécessaires, fixes ou mobiles. Une fois ces équipements mis en place et les études réalisées, le matériel sera laissé à disposition des utilisateurs de la plateforme. </t>
  </si>
  <si>
    <t>La plateforme HistoC3M apporte une expertise dans l’exploration des tissus et des organismes entiers par Cryo-microtomie aux équipes utilisatrices du C3M, du consortium UCA/LIA-ROPSE, du LP2M. Ces équipes sont reconnues pour leurs études sur les processus physiopathologiques associés aux stress environnementaux tels que les maladies cardiométaboliques, l’inflammation et les cancers, en collaboration étroite avec les cliniciens du CHU de Nice. Dans ce contexte, l’analyse des tissus et des organismes par cryo-microtomie est essentielle pour caractériser les modifications tissulaires et/ou cellulaires inhérentes aux stress environnementaux pour élucider les mécanismes sous-jacents au développement des pathologies étudiées. Cependant, le cryostat de la plateforme HistoC3M, datant de 1995, est hors d’usage. Le renouvellement de cet appareil par le cryostat HM525NX est une urgence au vu de ces nombreuses applications dans la recherche au sein de l’UCA.</t>
  </si>
  <si>
    <t>Aucune observation tissulaire en microscopie n’est possible sans dispositif de coupe d’organes ou de biopsies performant et précis. Les coupes de l’ordre de quelques micromètres sans fixation chimique nécessitent un cryo-microtome ou cryostat. Celui-ci permet de préserver les sites de fixation des sondes génomiques ou protéiques pour caractériser les signatures des échantillons issu de modèles murins ou patients en relations avec les dysfonctionnements géniques ou protéiques liés au cancer, à des pathologies neuro-dégénératives… étudiées par les équipes de l’Institut de Pharmacologie Moléculaire et Cellulaire (IPMC). Cet outil précis est une nécessité et sera également indispensable de la technologie de transcriptomique spatiale qui sera implantée à l’IPMC en avance sur de nombreux instituts de recherche français. Par ailleurs, les observations dynamiques intracellulaires nécessitent des équipements en rapport avec la vitesse des phénomènes observés, en particulier les mouvements ioniques associés aux communications neuronales. Celles-ci sont susceptibles d’être altérées dans les pathologies neurodégénératives. Disposer d’un équipement avec une résolution spatio-temporelle améliorée d’un facteur 100 est sans conteste l’assurance d’observer les phénomènes de la façon la plus fidèle pour les comprendre et trouver des parades aux conditions pathologiques.</t>
  </si>
  <si>
    <t>Plusieurs données émergent sur la capacité des cellules cancéreuses à reprogrammer leur métabolisme au cours du processus de prolifération et d’invasion tumoral. La stratégie de cibler le métabolisme des cellules tumorales dans une perspective clinique nécessite de définir les voies métaboliques défaillantes impliquées dans la progression du cancer et la résistance aux médicaments.
La technologie Seahorse XF sera utilisée pour évaluer le phénotype, la plasticité et les vulnérabilités métaboliques par l'analyse de plusieurs voies métaboliques, notamment la glycolyse, le cycle TCA, la phosphorylation oxydative, ainsi que l'oxydation du pyruvate, de la glutamine et des acides gras dans différents modèles cellulaires de cancer. Cette technologie permettra notamment d’étudier le rôle des facteurs/régulateurs de transcription, des candidats lncRNA, de l'interaction réticulum endoplasmique RE-mitochondrie et du microenvironnement tumoral afin d'établir de nouvelles stratégies thérapeutiques ainsi que pour des applications en immuno-oncologie, comme illustré par les différents projets de recherche sur le cancer présentés. Compte tenu de la multiplicité des thématiques de recherche développées à l'IPMC, l'accessibilité de l’instrument sera étendue à l'étude des voies de signalisation et des facteurs qui régulent le dysfonctionnement métabolique dans les maladies neurodégénératives, notamment les maladies d'Alzheimer et de Parkinson, ainsi que dans le syndrome de l'X fragile, une forme courante de déficience intellectuelle et d'autisme. 
Deux analyseurs Seahorse sont disponibles aux instituts C3M et IRCAN à Nice et ont déjà été utilisés pour des études préliminaires collaboratives. Cependant, ces expériences ont révélé l’importance de disposer d’un appareil à l’IPMC compte tenu des divers modèles cellulaires utilisés pour les différents projets, qui sont très sensibles et non compatibles avec le transport, ou à d'autres aspects liés à la manipulation des cellules.</t>
  </si>
  <si>
    <t xml:space="preserve">Le présent projet vise à réaliser la jouvence d’un maillon essentiel de la chaîne d’acquisition sismique HR opérée par Géoazur, à savoir la flûte (streamer) qui correspond à la partie récepteur de la chaîne. Cette jouvence vise d’une part à maintenir le potentiel du laboratoire sur ces acquisitions. Ce potentiel est largement sollicité par des missions de recherche (environ une campagne par an, hors pandémie) et sur des missions d’enseignement et de formation continue (9 missions par an au total, de 3 à 4 jours). C’est donc une moyenne de 35 à 50 jours de mission que ce matériel permet d’assurer annuellement. La jouvence visée ici devient impérative. Elle ouvre en outre des perspectives nouvelles d’utilisation du matériel, sur des problématiques d’imagerie de la colonne d’eau et de son interaction possible avec des processus de fond de mer. La présente demande porte sur 20 k€, sur une opération de 50 k€ au total (soit 40 %, le reste étant financé sur ressources propres pour 30 % et par des réponses à d’autres AO pour les 30 % restant).
</t>
  </si>
  <si>
    <t>Ce projet vise à rénover le système informatique de pilotage du microscope électronique à transmission (MET JEM 1400) du CCMA.
Le CCMA est une plateforme technique, pluridisciplinaire, commune d’aide à la recherche de l’Université, créée il y a 35 ans par des biologistes, et spécialisée en microscopie électronique. Nous travaillons avec tous les instituts de biologie de Nice (C3M, IBV, IPMC, IRCAN, TIRO, LP2M) ainsi que les chimistes, physiciens et archéologues. Le CCMA réalise aussi des prestations pour les entreprises privées du tissu économique local. Nous sommes un des membres de la plateforme « Microscopie Imagerie Côte d’Azur (MICA) » labellisée IBiSA. 
La ME à transmission permet d’analyser l’ultrastructure des cellules/tissus avec une résolution nanométrique. Le MET est l’équipement le plus critique de la plateforme pour la biologie. Il est unique dans l’UCA. Si il tombe en panne, nous ne pouvons plus travailler. Mécaniquement, un MET a une durée de vie de 25 ans avec une maintenance préventive annuelle. Le MET JEM 1400 du CCMA a 14 ans et peut encore produire de nombreux résultats (publications) pendant une dizaine d’année. En revanche, son système informatique de pilotage, d’origine, est obsolète. Son changement est onéreux car il nécessite aussi des changements de connectiques au niveau du microscope. Cette année est le bon moment pour effectuer cette jouvence informatique qui nous permettra d’amener le MET jusqu’à ses 25 ans et d’aborder les 10 prochaines années avec sérénité.
Ce besoin est donc critique pour le fonctionnement de la plateforme.</t>
  </si>
  <si>
    <t>Notre projet a pour but de mettre en place un plateau technique mutualisé au C3M permettant de pouvoir identifier des ARN messagers dont la traduction est modulée au cours d’un processus biologique donné. Pour cela, nous souhaitons faire l’acquisition  d’une machine permettant de réaliser du fractionnement de polysomes. Cette technique permet d’isoler les ARN messagers en cours de traduction et de les séparer en fonction du nombre de ribosomes qui leur sont associés. Ainsi, couplées à des techniques de séquence d’ARN, nous serons en mesure d’identifier des signatures traductionnelles spécifiques. 
Le premier projet de recherche qui bénéficiera de ce nouveau plateau technique est résumé et détaillé plus bas.
Le cout d’acquisition de la machine pour fractionner des polysomes s’élève à 40000 euros. Les éventuels frais d’installations seront pris en charge par le laboratoire. L’équipement sera localisé au Centre Méditerranéen de Médecine Moléculaire (C3M) et sera accessible à l’ensemble des équipes de recherche sur simple demande.  
Notre projet a pour but d’identifier des mécanismes de résistance mise en place par les cellules de mélanome afin d’échapper au traitement par immunothérapie. Nous nous intéressons tout particulièrement aux adaptations métaboliques et traductionnelles des cellules tumorales en utilisant le mélanome cutané comme modèle d’étude. 
En utilisant des approches de métabolomique afin d’identifier des reprogrammations associées à la résistance, nous avons identifié des altérations au carrefour entre le cycle de l’urée et la synthèse des pyrimidines qui conduisent à une synthèse accrue d’arginine dans les cellules résistante. De façon intéressante, l’expression d’ASS1, l’enzyme limitante de la voie de synthèse d’arginine, est augmentée dans des tumeurs résistantes à l’immunothérapie par rapport à des tumeurs sensibles. L’arginine étant un des métabolites les plus déplété dans le microenvironnement tumoral, notre hypothèse est que cette synthèse accrue donne un avantage métabolique nécessaire au développement d’un programme traductionnel leur permettant d’échapper à l’immunité antitumorale. 
Ainsi nos objectifs pour ce projet sont de comprendre comment les altérations métaboliques et traductionnelles que nous avons identifiées participent à la résistance à l’immunothérapie et si ces altérations peuvent constituer de nouveaux biomarqueurs et/ou de nouvelles cibles pour contrecarrer la résistance.</t>
  </si>
  <si>
    <t>Le rôle potentiel des états affectifs, tels que les sentiments et les émotions, dans la prise de
décision économique a toujours été considéré comme négligeable. Néanmoins, dans son chefd'oeuvre
"Thinking, Fast and Slow" [1], le prix Nobel D. Kahneman reconnaît avoir sous-estimé l'importance de l'heuristique affective. La raison et la demande de ce projet sont de pouvoir ajouter à l’équipement (mesure de l’activité électrodermale, électrocardiogramme et reconnaissance faciale des expressions) actuellement utilisé au CoCoLab un module EEG et une caméra thermique (infrarouge) en ordre de priorité. Il est important de souligner que notre demande concerne des dispositifs qui ne font pas partie des équipements du CoCoLab. Il s’agit ainsi de développer ultérieurement la capacité du laboratoire à réaliser de nouvelles études avec des nouveaux dispositifs. Ils pourront ainsi en bénéficier les chercheurs de 17 laboratoires afférents à la MSHS Sud-Est.</t>
  </si>
  <si>
    <t>Maladie d’Alzheimer (MA) et Parodontite sont 2 pathologies inflammatoires sévères et irréversibles, dont l’étiopathogénie complexe implique probablement une composante infectieuse. Les données épidémiologiques mettent en évidence une association significative entre MA et parodontite, notamment au cours du vieillissement, sans établir pour autant de lien de causalité. Le cerveau des patients MA est infecté par de nombreux pathogènes, dont la majorité sont des espèces bactériennes, virales et fongiques habituellement résidentes de la cavité orale. On peut citer notamment la bactérie Porphyromonas gingivalis ou les Herpes Virus HSV-1 et CMV, dont on connait le rôle clé en pathogénèse parodontale. De nombreux auteurs proposent que le lien entre inflammation parodontale et MA pourrait s’expliquer par la diffusion d’agents infectieux ou inflammatoires migrant de la cavité orale vers le système nerveux central. Cependant, la composition des communautés parodontales microbiennes (microbiote parodontal) chez les patients atteints de MA est encore très peu documentée.
Ce projet propose de caractériser par séquençage le microbiote parodontal (métagénomique ciblé) de patients diagnostiqués pour la MA (n=47) et de le comparer avec celui d’individus témoins appariés ne présentant aucun signe de dysfonctionnement cognitif (n=47). Ce projet s’appuie sur un projet de recherche clinique déjà autorisé et soutenue par le CHU de Nice. Ce projet permettra d’identifier, le cas échéant, les agents pathogènes du parodonte fréquemment associés à la MA et ainsi fournir des éléments tangibles permettant de mieux comprendre les liens entre MA et inflammation parodontale. Pour réaliser ce projet et gagner en compétitivité face à l’avenir, il devient incontournable d’acquérir une technologie de séquençage haut-débit versatile et souple et adaptée à un usage direct et quasi-quotidien dans un laboratoire de recherche. Dans ce contexte, la technologie de séquençage par nanopore, apparait comme une technologie de rupture abordable à faible coût et parfaitement adaptée pour étudier les populations microbiotiques. Nous proposons d’équiper notre laboratoire avec cette technologie avec comme perspective immédiate l’analyse exhaustive des séquences microbiennes présentes dans les sites parodontaux des patients Alzheimer. La complexité des populations génétiques à étudier nécessite d’acquérir un appareil du type PromethION 2 pour assurer des séquençages multiplexés haut débit &gt;200 Gb. Par ailleurs, MICORALIS est intégré dans plusieurs structures UCA (UFR Odontologie, UFR Médecine, EUR Healthy) ainsi qu’au sein du pôle recherche CHU en infectiologie et microbiologie (Consortium HOPE). La mise à disposition d’une plateforme de séquençage par nanopore au sein de ces structures suscite de nombreuses manifestations d’intérêt dans le contexte de projets de développements transdisciplinaires.</t>
  </si>
  <si>
    <t xml:space="preserve">Le domaine du contrôle des écoulements fluides à l’échelle microscopique (microfluidique), ainsi que la fabrication de matériaux complexes utilisant les mêmes techniques de fabrication 2D ou 3D sont entrés dans une ère nouvelle. Cela permettra d’explorer de nouveaux champs de recherche en contrôlant les structures et propriétés jusqu’aux échelles submicroniques. Ce projet offre une opportunité unique de doter l’Institut de Physique de Nice d’équipements mutualisés à la pointe de la recherche au sein d’une plateforme « microfabrication, caractérisation et imagerie ». Celle-ci permettra de développer des objets en 2D et 3D grâce à différentes techniques d’impression et de lithographie en salle blanche. Plusieurs équipements seront acquis dans ce but, y compris un métaliseur. La plateforme permettra aussi de caractériser les propriétés à petite échelle. Des techniques de caractérisation croisées seront utilisées pour étudier les micro-objets par AFM, Tensiométrie, micro-tomographie X, ESEM, Imagerie thermique, spectrale, rapide. Ces différents équipements seront également utilisés pour réaliser des expériences qui dépassent le cadre d’une simple caractérisation en permettant de suivre in situ le comportement d’une assemblée d’objets, de mesurer leurs interactions, éventuellement en présence de contraintes extérieures, qu’elles soient thermiques, mécaniques ou physico-chimiques. Les objectifs de MICROMAG sont le développement de la plateforme « microfabrication, caractérisation et imagerie » qui permettra de réaliser de nouveaux projets de recherche en matière molle et biophysique à INPHYNI et dans les autres instituts de UCA. Cela permettra d’accroitre la visibilité de ces thématiques et les interactions avec des partenaires académiques (laboratoires d’autres disciplines…) et industriels. Enfin ce sera un outil fort pour la formation des étudiants.
Ce projet offre une opportunité unique de doter l’Institut de Physique de Nice d’équipements mutualisés entre plusieurs équipes et accessibles aux extérieurs, à la pointe de la recherche dans le domaine des fluides et matériaux complexes, de la microfluidique et de la biophysique. Cette plateforme sera accessible aux autres unités de l’université, ainsi qu’aux industriels.
La plateforme actuelle de microfabrication a bénéficié à des collaborations récentes (depuis une dizaine d’années) avec les laboratoires : de Chimie (ICN), de Biologie (IBV, ISA, LP2M), Matériaux (CEMEF). Il s’agit de contributions majeures en optofluidique ou biophysique en particulier, mais aussi en matière molle. Les utilisateurs qui ont émis un intérêt se trouvent dans ces laboratoires, mais aussi : à l’IRCAN, à l’IPMC, au C3M… La version future de la plateforme bénéficiera d’une surface trois fois plus grande dans le nouveau bâtiment pour les aspects microfabrication en salle blanche, plus tous les locaux nécessaires pour le tomographe à Rayon X, le microscope électronique, l’AFM… Ces aspects pourront être d’intérêts forts pour les labos CEPAM, GEOAZUR, LAGRANGE… Le financement obtenu dans cet appel permettra d’accroitre les fonds propres du projet en compléments des crédits apportés par la Région SUD, ceux de l’état, du département 06, du CNRS et enfin des ressources propres de l’Institut (Projets ANR…). La présente demande CSI permettra de compléter et co-financer les équipements nouveaux en microfabrication comme l’insolateur type UV KUB (Khloé) et le profilomètre mécanique (Bruker) qui seront installés directement dans le nouveau bâtiment d’INPHYNI dans la plaine du var, a priori en Janvier 2023. Le timing est donc parfait pour obtenir le financement de la part de la tutelle Universitaire (le CNRS a donné 200 k€ au projet).
</t>
  </si>
  <si>
    <t xml:space="preserve">M. Patrick AUBERGER </t>
  </si>
  <si>
    <t>M. Jean-Xavier DESSA / M. Davide OREGIONI</t>
  </si>
  <si>
    <t>Mme Karine HUGOT</t>
  </si>
  <si>
    <t>Laboratoires</t>
  </si>
  <si>
    <t>Montant proposé par le CAC</t>
  </si>
  <si>
    <t>TOTAL</t>
  </si>
  <si>
    <t>A+</t>
  </si>
  <si>
    <t xml:space="preserve">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</si>
</sst>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 &quot;€&quot;"/>
    <numFmt numFmtId="165" formatCode="#,##0.00\ &quot;€&quot;"/>
  </numFmts>
  <fonts count="21" x14ac:knownFonts="1">
    <font>
      <sz val="11"/>
      <color theme="1"/>
      <name val="Calibri"/>
      <family val="2"/>
      <scheme val="minor"/>
    </font>
    <font>
      <sz val="10"/>
      <name val="Arial"/>
      <family val="2"/>
    </font>
    <font>
      <b/>
      <sz val="14"/>
      <name val="Calibri"/>
      <family val="2"/>
      <scheme val="minor"/>
    </font>
    <font>
      <b/>
      <sz val="14"/>
      <color rgb="FFFF0000"/>
      <name val="Calibri"/>
      <family val="2"/>
      <scheme val="minor"/>
    </font>
    <font>
      <sz val="11"/>
      <name val="Arial"/>
      <family val="2"/>
    </font>
    <font>
      <sz val="12"/>
      <name val="Arial"/>
      <family val="2"/>
    </font>
    <font>
      <b/>
      <sz val="10"/>
      <name val="Arial"/>
      <family val="2"/>
    </font>
    <font>
      <sz val="14"/>
      <name val="Arial"/>
      <family val="2"/>
    </font>
    <font>
      <sz val="10"/>
      <name val="Arial"/>
      <family val="2"/>
    </font>
    <font>
      <sz val="16"/>
      <color theme="1"/>
      <name val="Calibri"/>
      <family val="2"/>
      <scheme val="minor"/>
    </font>
    <font>
      <sz val="16"/>
      <name val="Calibri"/>
      <family val="2"/>
      <scheme val="minor"/>
    </font>
    <font>
      <sz val="12"/>
      <color theme="1"/>
      <name val="Times New Roman"/>
      <family val="1"/>
    </font>
    <font>
      <sz val="14"/>
      <color theme="1"/>
      <name val="Calibri"/>
      <family val="2"/>
      <scheme val="minor"/>
    </font>
    <font>
      <sz val="14"/>
      <name val="Calibri"/>
      <family val="2"/>
      <scheme val="minor"/>
    </font>
    <font>
      <sz val="14"/>
      <color rgb="FFFF0000"/>
      <name val="Calibri"/>
      <family val="2"/>
      <scheme val="minor"/>
    </font>
    <font>
      <b/>
      <sz val="14"/>
      <color theme="1"/>
      <name val="Calibri"/>
      <family val="2"/>
      <scheme val="minor"/>
    </font>
    <font>
      <sz val="28"/>
      <name val="Calibri"/>
      <family val="2"/>
      <scheme val="minor"/>
    </font>
    <font>
      <sz val="22"/>
      <color theme="1"/>
      <name val="Calibri"/>
      <family val="2"/>
      <scheme val="minor"/>
    </font>
    <font>
      <b/>
      <sz val="22"/>
      <color rgb="FFFF0000"/>
      <name val="Calibri"/>
      <family val="2"/>
      <scheme val="minor"/>
    </font>
    <font>
      <sz val="18"/>
      <color theme="1"/>
      <name val="Calibri"/>
      <family val="2"/>
      <scheme val="minor"/>
    </font>
    <font>
      <sz val="22"/>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8" tint="0.79998168889431442"/>
        <bgColor indexed="29"/>
      </patternFill>
    </fill>
    <fill>
      <patternFill patternType="solid">
        <fgColor theme="8" tint="0.39997558519241921"/>
        <bgColor indexed="29"/>
      </patternFill>
    </fill>
    <fill>
      <patternFill patternType="solid">
        <fgColor rgb="FF00B0F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auto="1"/>
      </left>
      <right style="thick">
        <color auto="1"/>
      </right>
      <top style="thick">
        <color auto="1"/>
      </top>
      <bottom style="thick">
        <color auto="1"/>
      </bottom>
      <diagonal/>
    </border>
    <border>
      <left/>
      <right style="dashDot">
        <color indexed="64"/>
      </right>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mediumDashed">
        <color indexed="64"/>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top style="thick">
        <color indexed="64"/>
      </top>
      <bottom/>
      <diagonal/>
    </border>
    <border>
      <left style="thin">
        <color indexed="64"/>
      </left>
      <right/>
      <top style="thick">
        <color indexed="64"/>
      </top>
      <bottom style="thick">
        <color indexed="64"/>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1" fillId="0" borderId="0" applyNumberFormat="0" applyFont="0" applyFill="0" applyBorder="0" applyAlignment="0" applyProtection="0"/>
    <xf numFmtId="0" fontId="8" fillId="0" borderId="0" applyNumberFormat="0" applyFont="0" applyFill="0" applyBorder="0" applyAlignment="0" applyProtection="0"/>
    <xf numFmtId="44" fontId="1" fillId="0" borderId="0" applyNumberFormat="0" applyFont="0" applyFill="0" applyBorder="0" applyAlignment="0" applyProtection="0"/>
    <xf numFmtId="9" fontId="1" fillId="0" borderId="0" applyNumberFormat="0" applyFont="0" applyFill="0" applyBorder="0" applyAlignment="0" applyProtection="0"/>
  </cellStyleXfs>
  <cellXfs count="106">
    <xf numFmtId="0" fontId="0" fillId="0" borderId="0" xfId="0"/>
    <xf numFmtId="0" fontId="4" fillId="0" borderId="0" xfId="1" applyFont="1" applyAlignment="1">
      <alignment vertical="center"/>
    </xf>
    <xf numFmtId="0" fontId="1" fillId="0" borderId="0" xfId="1" applyNumberFormat="1" applyFont="1" applyFill="1" applyBorder="1" applyAlignment="1"/>
    <xf numFmtId="0" fontId="1" fillId="0" borderId="0" xfId="1" applyNumberFormat="1" applyFont="1" applyFill="1" applyBorder="1" applyAlignment="1">
      <alignment horizontal="center"/>
    </xf>
    <xf numFmtId="0" fontId="1" fillId="0" borderId="0" xfId="1" applyNumberFormat="1" applyFont="1" applyFill="1" applyBorder="1" applyAlignment="1">
      <alignment horizontal="center" vertical="center"/>
    </xf>
    <xf numFmtId="0" fontId="1" fillId="0" borderId="4" xfId="1" applyNumberFormat="1" applyFont="1" applyFill="1" applyBorder="1" applyAlignment="1"/>
    <xf numFmtId="0" fontId="6" fillId="0" borderId="0" xfId="1" applyNumberFormat="1" applyFont="1" applyFill="1" applyBorder="1" applyAlignment="1">
      <alignment wrapText="1"/>
    </xf>
    <xf numFmtId="164" fontId="2" fillId="3" borderId="6" xfId="1" applyNumberFormat="1" applyFont="1" applyFill="1" applyBorder="1" applyAlignment="1">
      <alignment horizontal="center" vertical="center" wrapText="1"/>
    </xf>
    <xf numFmtId="164" fontId="2" fillId="3" borderId="7" xfId="1" applyNumberFormat="1" applyFont="1" applyFill="1" applyBorder="1" applyAlignment="1">
      <alignment horizontal="center" vertical="center" wrapText="1"/>
    </xf>
    <xf numFmtId="164" fontId="2" fillId="4" borderId="7" xfId="1" applyNumberFormat="1" applyFont="1" applyFill="1" applyBorder="1" applyAlignment="1">
      <alignment horizontal="center" vertical="center" wrapText="1"/>
    </xf>
    <xf numFmtId="165" fontId="2" fillId="3" borderId="7" xfId="1" applyNumberFormat="1" applyFont="1" applyFill="1" applyBorder="1" applyAlignment="1">
      <alignment horizontal="center" vertical="center" wrapText="1"/>
    </xf>
    <xf numFmtId="164" fontId="2" fillId="3" borderId="8" xfId="1" applyNumberFormat="1" applyFont="1" applyFill="1" applyBorder="1" applyAlignment="1">
      <alignment horizontal="center" vertical="center" wrapText="1"/>
    </xf>
    <xf numFmtId="49" fontId="10" fillId="0" borderId="0" xfId="0" applyNumberFormat="1" applyFont="1" applyFill="1" applyBorder="1" applyAlignment="1">
      <alignment horizontal="center" vertical="center"/>
    </xf>
    <xf numFmtId="0" fontId="5" fillId="0" borderId="14" xfId="1" applyNumberFormat="1" applyFont="1" applyFill="1" applyBorder="1" applyAlignment="1">
      <alignment horizontal="center" vertical="center"/>
    </xf>
    <xf numFmtId="49" fontId="9" fillId="0" borderId="14" xfId="0" applyNumberFormat="1" applyFont="1" applyFill="1" applyBorder="1" applyAlignment="1">
      <alignment horizontal="center" vertical="center" wrapText="1"/>
    </xf>
    <xf numFmtId="49" fontId="10" fillId="0" borderId="14" xfId="1" applyNumberFormat="1" applyFont="1" applyFill="1" applyBorder="1" applyAlignment="1">
      <alignment horizontal="left" vertical="center" wrapText="1"/>
    </xf>
    <xf numFmtId="0" fontId="11" fillId="0" borderId="0" xfId="0" applyFont="1" applyAlignment="1">
      <alignment vertical="center"/>
    </xf>
    <xf numFmtId="0" fontId="11" fillId="0" borderId="0" xfId="0" applyFont="1"/>
    <xf numFmtId="49" fontId="12" fillId="0" borderId="10" xfId="0" applyNumberFormat="1" applyFont="1" applyFill="1" applyBorder="1" applyAlignment="1">
      <alignment horizontal="center" vertical="center" wrapText="1"/>
    </xf>
    <xf numFmtId="49" fontId="13" fillId="0" borderId="10" xfId="1" applyNumberFormat="1"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3" fillId="0" borderId="1" xfId="1"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49" fontId="13" fillId="0" borderId="1" xfId="1" applyNumberFormat="1" applyFont="1" applyFill="1" applyBorder="1" applyAlignment="1">
      <alignment horizontal="left" vertical="center" wrapText="1"/>
    </xf>
    <xf numFmtId="49" fontId="13" fillId="0" borderId="1" xfId="0" applyNumberFormat="1" applyFont="1" applyFill="1" applyBorder="1" applyAlignment="1">
      <alignment horizontal="center" vertical="center"/>
    </xf>
    <xf numFmtId="0" fontId="12" fillId="0" borderId="1" xfId="0" applyNumberFormat="1" applyFont="1" applyFill="1" applyBorder="1" applyAlignment="1">
      <alignment horizontal="center" vertical="center" wrapText="1"/>
    </xf>
    <xf numFmtId="0" fontId="7" fillId="0" borderId="9" xfId="1" applyNumberFormat="1" applyFont="1" applyFill="1" applyBorder="1" applyAlignment="1">
      <alignment horizontal="center" vertical="center"/>
    </xf>
    <xf numFmtId="49" fontId="13" fillId="0" borderId="11" xfId="0" applyNumberFormat="1" applyFont="1" applyFill="1" applyBorder="1" applyAlignment="1">
      <alignment horizontal="center" vertical="center"/>
    </xf>
    <xf numFmtId="0" fontId="7" fillId="0" borderId="5" xfId="1" applyNumberFormat="1" applyFont="1" applyFill="1" applyBorder="1" applyAlignment="1">
      <alignment horizontal="center" vertical="center"/>
    </xf>
    <xf numFmtId="49" fontId="13" fillId="0" borderId="2" xfId="0" applyNumberFormat="1" applyFont="1" applyFill="1" applyBorder="1" applyAlignment="1">
      <alignment horizontal="center" vertical="center"/>
    </xf>
    <xf numFmtId="49" fontId="12" fillId="0" borderId="16" xfId="0" applyNumberFormat="1" applyFont="1" applyFill="1" applyBorder="1" applyAlignment="1">
      <alignment horizontal="center" vertical="center" wrapText="1"/>
    </xf>
    <xf numFmtId="49" fontId="13" fillId="0" borderId="16" xfId="1" applyNumberFormat="1" applyFont="1" applyFill="1" applyBorder="1" applyAlignment="1">
      <alignment horizontal="left" vertical="center" wrapText="1"/>
    </xf>
    <xf numFmtId="49" fontId="12" fillId="0" borderId="12" xfId="0" applyNumberFormat="1" applyFont="1" applyFill="1" applyBorder="1" applyAlignment="1">
      <alignment horizontal="center" vertical="center" wrapText="1"/>
    </xf>
    <xf numFmtId="49" fontId="13" fillId="0" borderId="12" xfId="1" applyNumberFormat="1" applyFont="1" applyFill="1" applyBorder="1" applyAlignment="1">
      <alignment horizontal="left" vertical="center" wrapText="1"/>
    </xf>
    <xf numFmtId="49" fontId="13" fillId="0" borderId="13" xfId="0" applyNumberFormat="1" applyFont="1" applyFill="1" applyBorder="1" applyAlignment="1">
      <alignment horizontal="center" vertical="center"/>
    </xf>
    <xf numFmtId="165" fontId="2" fillId="0" borderId="17"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6" xfId="0" applyNumberFormat="1" applyFont="1" applyFill="1" applyBorder="1" applyAlignment="1">
      <alignment horizontal="center" vertical="center" wrapText="1"/>
    </xf>
    <xf numFmtId="165" fontId="2" fillId="0" borderId="12" xfId="0" applyNumberFormat="1" applyFont="1" applyFill="1" applyBorder="1" applyAlignment="1">
      <alignment horizontal="center" vertical="center" wrapText="1"/>
    </xf>
    <xf numFmtId="10" fontId="14" fillId="0" borderId="1" xfId="0" applyNumberFormat="1" applyFont="1" applyFill="1" applyBorder="1" applyAlignment="1">
      <alignment horizontal="center" vertical="center" wrapText="1"/>
    </xf>
    <xf numFmtId="165" fontId="10" fillId="2" borderId="3" xfId="0" applyNumberFormat="1" applyFont="1" applyFill="1" applyBorder="1" applyAlignment="1">
      <alignment horizontal="center" vertical="center" wrapText="1"/>
    </xf>
    <xf numFmtId="164" fontId="2" fillId="3" borderId="15" xfId="1" applyNumberFormat="1" applyFont="1" applyFill="1" applyBorder="1" applyAlignment="1">
      <alignment horizontal="center" vertical="center" wrapText="1"/>
    </xf>
    <xf numFmtId="49" fontId="13" fillId="0" borderId="11" xfId="0" applyNumberFormat="1" applyFont="1" applyFill="1" applyBorder="1" applyAlignment="1">
      <alignment horizontal="left" vertical="center" wrapText="1"/>
    </xf>
    <xf numFmtId="49" fontId="13" fillId="0" borderId="2" xfId="0" applyNumberFormat="1" applyFont="1" applyFill="1" applyBorder="1" applyAlignment="1">
      <alignment horizontal="left" vertical="center" wrapText="1"/>
    </xf>
    <xf numFmtId="49" fontId="13" fillId="0" borderId="18" xfId="0" applyNumberFormat="1" applyFont="1" applyFill="1" applyBorder="1" applyAlignment="1">
      <alignment horizontal="left" vertical="center" wrapText="1"/>
    </xf>
    <xf numFmtId="49" fontId="13" fillId="0" borderId="13" xfId="0" applyNumberFormat="1" applyFont="1" applyFill="1" applyBorder="1" applyAlignment="1">
      <alignment horizontal="left" vertical="center" wrapText="1"/>
    </xf>
    <xf numFmtId="49" fontId="17"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1" fillId="0" borderId="1" xfId="1" applyNumberFormat="1" applyFont="1" applyFill="1" applyBorder="1" applyAlignment="1"/>
    <xf numFmtId="0" fontId="16" fillId="0" borderId="1" xfId="1" applyNumberFormat="1" applyFont="1" applyFill="1" applyBorder="1" applyAlignment="1">
      <alignment horizontal="center" vertical="center"/>
    </xf>
    <xf numFmtId="165" fontId="2" fillId="0" borderId="0" xfId="0" applyNumberFormat="1" applyFont="1" applyFill="1" applyBorder="1" applyAlignment="1">
      <alignment horizontal="center" vertical="center" wrapText="1"/>
    </xf>
    <xf numFmtId="0" fontId="6" fillId="0" borderId="0" xfId="1" applyNumberFormat="1" applyFont="1" applyFill="1" applyBorder="1" applyAlignment="1"/>
    <xf numFmtId="0" fontId="2" fillId="0" borderId="0" xfId="1" applyNumberFormat="1" applyFont="1" applyFill="1" applyBorder="1" applyAlignment="1">
      <alignment horizontal="center" vertical="center"/>
    </xf>
    <xf numFmtId="49" fontId="15" fillId="0" borderId="0" xfId="0" applyNumberFormat="1" applyFont="1" applyFill="1" applyBorder="1" applyAlignment="1">
      <alignment horizontal="center" vertical="center" wrapText="1"/>
    </xf>
    <xf numFmtId="0" fontId="2" fillId="0" borderId="0" xfId="1"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xf>
    <xf numFmtId="0" fontId="15" fillId="0" borderId="0"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xf>
    <xf numFmtId="164" fontId="20" fillId="0" borderId="1" xfId="1" applyNumberFormat="1" applyFont="1" applyFill="1" applyBorder="1" applyAlignment="1">
      <alignment horizontal="center" vertical="center" wrapText="1"/>
    </xf>
    <xf numFmtId="164" fontId="2" fillId="3" borderId="19" xfId="1" applyNumberFormat="1" applyFont="1" applyFill="1" applyBorder="1" applyAlignment="1">
      <alignment horizontal="center" vertical="center" wrapText="1"/>
    </xf>
    <xf numFmtId="164" fontId="2" fillId="3" borderId="20" xfId="1" applyNumberFormat="1" applyFont="1" applyFill="1" applyBorder="1" applyAlignment="1">
      <alignment horizontal="center" vertical="center" wrapText="1"/>
    </xf>
    <xf numFmtId="165" fontId="2" fillId="3" borderId="20" xfId="1" applyNumberFormat="1" applyFont="1" applyFill="1" applyBorder="1" applyAlignment="1">
      <alignment horizontal="center" vertical="center" wrapText="1"/>
    </xf>
    <xf numFmtId="165" fontId="3" fillId="3" borderId="20" xfId="1" applyNumberFormat="1" applyFont="1" applyFill="1" applyBorder="1" applyAlignment="1">
      <alignment horizontal="center" vertical="center" wrapText="1"/>
    </xf>
    <xf numFmtId="164" fontId="2" fillId="3" borderId="21" xfId="1" applyNumberFormat="1" applyFont="1" applyFill="1" applyBorder="1" applyAlignment="1">
      <alignment horizontal="center" vertical="center" wrapText="1"/>
    </xf>
    <xf numFmtId="165" fontId="2" fillId="2" borderId="22" xfId="0" applyNumberFormat="1" applyFont="1" applyFill="1" applyBorder="1" applyAlignment="1">
      <alignment horizontal="center" vertical="center" wrapText="1"/>
    </xf>
    <xf numFmtId="164" fontId="2" fillId="2" borderId="22" xfId="0" applyNumberFormat="1" applyFont="1" applyFill="1" applyBorder="1" applyAlignment="1">
      <alignment horizontal="center" vertical="center" wrapText="1"/>
    </xf>
    <xf numFmtId="164" fontId="18" fillId="2" borderId="22" xfId="1" applyNumberFormat="1" applyFont="1" applyFill="1" applyBorder="1" applyAlignment="1">
      <alignment horizontal="center" vertical="center"/>
    </xf>
    <xf numFmtId="164" fontId="18" fillId="2" borderId="23" xfId="1" applyNumberFormat="1" applyFont="1" applyFill="1" applyBorder="1" applyAlignment="1">
      <alignment horizontal="center" vertical="center"/>
    </xf>
    <xf numFmtId="0" fontId="1" fillId="0" borderId="24" xfId="1" applyNumberFormat="1" applyFont="1" applyFill="1" applyBorder="1" applyAlignment="1"/>
    <xf numFmtId="0" fontId="1" fillId="0" borderId="25" xfId="1" applyNumberFormat="1" applyFont="1" applyFill="1" applyBorder="1" applyAlignment="1"/>
    <xf numFmtId="0" fontId="16" fillId="0" borderId="25" xfId="1" applyNumberFormat="1" applyFont="1" applyFill="1" applyBorder="1" applyAlignment="1">
      <alignment horizontal="center" vertical="center"/>
    </xf>
    <xf numFmtId="49" fontId="17" fillId="0" borderId="25" xfId="0" applyNumberFormat="1" applyFont="1" applyFill="1" applyBorder="1" applyAlignment="1">
      <alignment horizontal="center" vertical="center" wrapText="1"/>
    </xf>
    <xf numFmtId="49" fontId="12" fillId="0" borderId="25" xfId="0" applyNumberFormat="1" applyFont="1" applyFill="1" applyBorder="1" applyAlignment="1">
      <alignment horizontal="center" vertical="center" wrapText="1"/>
    </xf>
    <xf numFmtId="49" fontId="19" fillId="0" borderId="25" xfId="0" applyNumberFormat="1" applyFont="1" applyFill="1" applyBorder="1" applyAlignment="1">
      <alignment horizontal="center" vertical="center" wrapText="1"/>
    </xf>
    <xf numFmtId="0" fontId="13" fillId="0" borderId="25" xfId="1" applyNumberFormat="1" applyFont="1" applyFill="1" applyBorder="1" applyAlignment="1">
      <alignment horizontal="center" vertical="center" wrapText="1"/>
    </xf>
    <xf numFmtId="49" fontId="13" fillId="0" borderId="25" xfId="0" applyNumberFormat="1" applyFont="1" applyFill="1" applyBorder="1" applyAlignment="1">
      <alignment horizontal="center" vertical="center"/>
    </xf>
    <xf numFmtId="0" fontId="12" fillId="0" borderId="25" xfId="0" applyNumberFormat="1" applyFont="1" applyFill="1" applyBorder="1" applyAlignment="1">
      <alignment horizontal="center" vertical="center" wrapText="1"/>
    </xf>
    <xf numFmtId="165" fontId="13" fillId="0" borderId="25" xfId="0" applyNumberFormat="1" applyFont="1" applyFill="1" applyBorder="1" applyAlignment="1">
      <alignment horizontal="center" vertical="center" wrapText="1"/>
    </xf>
    <xf numFmtId="165" fontId="2" fillId="0" borderId="25" xfId="0" applyNumberFormat="1" applyFont="1" applyFill="1" applyBorder="1" applyAlignment="1">
      <alignment horizontal="center" vertical="center" wrapText="1"/>
    </xf>
    <xf numFmtId="10" fontId="14" fillId="0" borderId="25" xfId="0" applyNumberFormat="1" applyFont="1" applyFill="1" applyBorder="1" applyAlignment="1">
      <alignment horizontal="center" vertical="center" wrapText="1"/>
    </xf>
    <xf numFmtId="0" fontId="13" fillId="0" borderId="25" xfId="0" applyNumberFormat="1" applyFont="1" applyFill="1" applyBorder="1" applyAlignment="1">
      <alignment horizontal="center" vertical="center" wrapText="1"/>
    </xf>
    <xf numFmtId="164" fontId="20" fillId="0" borderId="25" xfId="1" applyNumberFormat="1" applyFont="1" applyFill="1" applyBorder="1" applyAlignment="1">
      <alignment horizontal="center" vertical="center" wrapText="1"/>
    </xf>
    <xf numFmtId="165" fontId="18" fillId="0" borderId="26" xfId="1" applyNumberFormat="1" applyFont="1" applyFill="1" applyBorder="1" applyAlignment="1">
      <alignment horizontal="center" vertical="center"/>
    </xf>
    <xf numFmtId="0" fontId="1" fillId="0" borderId="27" xfId="1" applyNumberFormat="1" applyFont="1" applyFill="1" applyBorder="1" applyAlignment="1"/>
    <xf numFmtId="165" fontId="18" fillId="0" borderId="28" xfId="1" applyNumberFormat="1" applyFont="1" applyFill="1" applyBorder="1" applyAlignment="1">
      <alignment horizontal="center" vertical="center"/>
    </xf>
    <xf numFmtId="164" fontId="18" fillId="0" borderId="28" xfId="1" applyNumberFormat="1" applyFont="1" applyFill="1" applyBorder="1" applyAlignment="1">
      <alignment horizontal="center" vertical="center"/>
    </xf>
    <xf numFmtId="0" fontId="1" fillId="0" borderId="29" xfId="1" applyNumberFormat="1" applyFont="1" applyFill="1" applyBorder="1" applyAlignment="1"/>
    <xf numFmtId="0" fontId="1" fillId="0" borderId="30" xfId="1" applyNumberFormat="1" applyFont="1" applyFill="1" applyBorder="1" applyAlignment="1"/>
    <xf numFmtId="0" fontId="16" fillId="0" borderId="30" xfId="1" applyNumberFormat="1" applyFont="1" applyFill="1" applyBorder="1" applyAlignment="1">
      <alignment horizontal="center" vertical="center"/>
    </xf>
    <xf numFmtId="49" fontId="17" fillId="0" borderId="30" xfId="0" applyNumberFormat="1" applyFont="1" applyFill="1" applyBorder="1" applyAlignment="1">
      <alignment horizontal="center" vertical="center" wrapText="1"/>
    </xf>
    <xf numFmtId="49" fontId="12" fillId="0" borderId="30" xfId="0" applyNumberFormat="1" applyFont="1" applyFill="1" applyBorder="1" applyAlignment="1">
      <alignment horizontal="center" vertical="center" wrapText="1"/>
    </xf>
    <xf numFmtId="49" fontId="19" fillId="0" borderId="30" xfId="0" applyNumberFormat="1" applyFont="1" applyFill="1" applyBorder="1" applyAlignment="1">
      <alignment horizontal="center" vertical="center" wrapText="1"/>
    </xf>
    <xf numFmtId="0" fontId="13" fillId="0" borderId="30" xfId="1" applyNumberFormat="1" applyFont="1" applyFill="1" applyBorder="1" applyAlignment="1">
      <alignment horizontal="center" vertical="center" wrapText="1"/>
    </xf>
    <xf numFmtId="49" fontId="13" fillId="0" borderId="30" xfId="0" applyNumberFormat="1" applyFont="1" applyFill="1" applyBorder="1" applyAlignment="1">
      <alignment horizontal="center" vertical="center"/>
    </xf>
    <xf numFmtId="0" fontId="12" fillId="0" borderId="30" xfId="0" applyNumberFormat="1" applyFont="1" applyFill="1" applyBorder="1" applyAlignment="1">
      <alignment horizontal="center" vertical="center" wrapText="1"/>
    </xf>
    <xf numFmtId="165" fontId="13" fillId="0" borderId="30" xfId="0" applyNumberFormat="1" applyFont="1" applyFill="1" applyBorder="1" applyAlignment="1">
      <alignment horizontal="center" vertical="center" wrapText="1"/>
    </xf>
    <xf numFmtId="165" fontId="2" fillId="0" borderId="30" xfId="0" applyNumberFormat="1" applyFont="1" applyFill="1" applyBorder="1" applyAlignment="1">
      <alignment horizontal="center" vertical="center" wrapText="1"/>
    </xf>
    <xf numFmtId="10" fontId="14" fillId="0" borderId="30" xfId="0" applyNumberFormat="1" applyFont="1" applyFill="1" applyBorder="1" applyAlignment="1">
      <alignment horizontal="center" vertical="center" wrapText="1"/>
    </xf>
    <xf numFmtId="0" fontId="13" fillId="0" borderId="30" xfId="0" applyNumberFormat="1" applyFont="1" applyFill="1" applyBorder="1" applyAlignment="1">
      <alignment horizontal="center" vertical="center" wrapText="1"/>
    </xf>
    <xf numFmtId="164" fontId="20" fillId="0" borderId="30" xfId="1" applyNumberFormat="1" applyFont="1" applyFill="1" applyBorder="1" applyAlignment="1">
      <alignment horizontal="center" vertical="center" wrapText="1"/>
    </xf>
    <xf numFmtId="164" fontId="18" fillId="0" borderId="31" xfId="1" applyNumberFormat="1" applyFont="1" applyFill="1" applyBorder="1" applyAlignment="1">
      <alignment horizontal="center" vertical="center"/>
    </xf>
    <xf numFmtId="164" fontId="20" fillId="5" borderId="1" xfId="1" applyNumberFormat="1" applyFont="1" applyFill="1" applyBorder="1" applyAlignment="1">
      <alignment horizontal="center" vertical="center" wrapText="1"/>
    </xf>
  </cellXfs>
  <cellStyles count="5">
    <cellStyle name="Monétaire 2" xfId="3" xr:uid="{00000000-0005-0000-0000-000031000000}"/>
    <cellStyle name="Normal" xfId="0" builtinId="0"/>
    <cellStyle name="Normal 2" xfId="1" xr:uid="{A8F7E64A-8BAA-4351-9552-86BF251EC75F}"/>
    <cellStyle name="Normal 3" xfId="2" xr:uid="{00000000-0005-0000-0000-000032000000}"/>
    <cellStyle name="Pourcentage 2" xfId="4" xr:uid="{00000000-0005-0000-0000-000033000000}"/>
  </cellStyles>
  <dxfs count="4">
    <dxf>
      <fill>
        <patternFill>
          <bgColor rgb="FF92D050"/>
        </patternFill>
      </fill>
    </dxf>
    <dxf>
      <fill>
        <patternFill>
          <bgColor rgb="FF00B0F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PPELS%20A%20PROJETS/CSI/2021/EXPERTISES%20CONSEILLERS/Retour%20Bilan%20CSI%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oel-Labo\UCA\Instances%20UCA\CAC\CAC-UCA-20221208_pl&#233;nier\Pr&#233;sences%20CSI%20CAc%2008.12.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R/APPELS%20A%20PROJETS/CSI/2020/BILAN%20CSI%202019/SUIVI%20RECEPTION%20BILAN%20CSI%202019%20VF%20Valid&#233;%20Maga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raction Colloques 26 oct2020"/>
      <sheetName val="COLLOQUE"/>
      <sheetName val="LISTE "/>
      <sheetName val="RECHERCHE"/>
      <sheetName val="ÉQUIPEMENT"/>
    </sheetNames>
    <sheetDataSet>
      <sheetData sheetId="0"/>
      <sheetData sheetId="1"/>
      <sheetData sheetId="2">
        <row r="2">
          <cell r="C2" t="str">
            <v xml:space="preserve">OUI </v>
          </cell>
        </row>
        <row r="3">
          <cell r="C3" t="str">
            <v xml:space="preserve">NON </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ET ÉQUIPEMENTS"/>
      <sheetName val="Feuil3"/>
      <sheetName val="VOLET RECHERCHE"/>
    </sheetNames>
    <sheetDataSet>
      <sheetData sheetId="0"/>
      <sheetData sheetId="1">
        <row r="2">
          <cell r="D2" t="str">
            <v>Présent·e</v>
          </cell>
        </row>
        <row r="3">
          <cell r="D3" t="str">
            <v>Absent·e</v>
          </cell>
        </row>
        <row r="4">
          <cell r="D4" t="str">
            <v>À confirmer</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 REÇUS"/>
      <sheetName val="CSI Colloque"/>
      <sheetName val="CSI Recherche"/>
      <sheetName val="CSI Equipement"/>
      <sheetName val="nbre projets labo"/>
      <sheetName val="MAILS "/>
      <sheetName val="relance 19.10.20"/>
      <sheetName val="LISTES"/>
    </sheetNames>
    <sheetDataSet>
      <sheetData sheetId="0"/>
      <sheetData sheetId="1"/>
      <sheetData sheetId="2"/>
      <sheetData sheetId="3"/>
      <sheetData sheetId="4"/>
      <sheetData sheetId="5"/>
      <sheetData sheetId="6"/>
      <sheetData sheetId="7">
        <row r="2">
          <cell r="C2" t="str">
            <v>OUI</v>
          </cell>
        </row>
        <row r="3">
          <cell r="C3" t="str">
            <v>NON</v>
          </cell>
        </row>
        <row r="4">
          <cell r="C4" t="str">
            <v>EN ATTENTE</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D6D4D-665B-46BD-9C6E-0810DF1CCEFC}">
  <sheetPr>
    <tabColor theme="8" tint="0.79998168889431442"/>
    <pageSetUpPr fitToPage="1"/>
  </sheetPr>
  <dimension ref="A1:X15"/>
  <sheetViews>
    <sheetView tabSelected="1" zoomScale="70" zoomScaleNormal="70" zoomScaleSheetLayoutView="100" workbookViewId="0">
      <pane xSplit="6" ySplit="1" topLeftCell="Q2" activePane="bottomRight" state="frozen"/>
      <selection activeCell="C1" sqref="C1"/>
      <selection pane="topRight" activeCell="I1" sqref="I1"/>
      <selection pane="bottomLeft" activeCell="C2" sqref="C2"/>
      <selection pane="bottomRight" activeCell="F7" sqref="F7"/>
    </sheetView>
  </sheetViews>
  <sheetFormatPr baseColWidth="10" defaultColWidth="21.6640625" defaultRowHeight="13.2" x14ac:dyDescent="0.25"/>
  <cols>
    <col min="1" max="2" width="23.44140625" style="2" hidden="1" customWidth="1"/>
    <col min="3" max="3" width="7.109375" style="2" customWidth="1"/>
    <col min="4" max="4" width="30.33203125" style="2" customWidth="1"/>
    <col min="5" max="5" width="64.5546875" style="3" customWidth="1"/>
    <col min="6" max="6" width="17" style="3" customWidth="1"/>
    <col min="7" max="7" width="21.6640625" style="4" customWidth="1"/>
    <col min="8" max="8" width="6.109375" style="4" customWidth="1"/>
    <col min="9" max="9" width="16.33203125" style="3" customWidth="1"/>
    <col min="10" max="10" width="23.6640625" style="5" customWidth="1"/>
    <col min="11" max="11" width="20.88671875" style="2" customWidth="1"/>
    <col min="12" max="12" width="29.88671875" style="2" customWidth="1"/>
    <col min="13" max="13" width="24.44140625" style="2" customWidth="1"/>
    <col min="14" max="14" width="20.6640625" style="2" customWidth="1"/>
    <col min="15" max="15" width="25.5546875" style="2" customWidth="1"/>
    <col min="16" max="16" width="22.5546875" style="2" customWidth="1"/>
    <col min="17" max="17" width="24.44140625" style="2" customWidth="1"/>
    <col min="18" max="18" width="17.44140625" style="2" customWidth="1"/>
    <col min="19" max="19" width="15.6640625" style="2" customWidth="1"/>
    <col min="20" max="20" width="20.33203125" style="6" customWidth="1"/>
    <col min="21" max="22" width="18.21875" style="2" customWidth="1"/>
    <col min="23" max="24" width="21.6640625" style="2" customWidth="1"/>
    <col min="25" max="16384" width="21.6640625" style="2"/>
  </cols>
  <sheetData>
    <row r="1" spans="1:24" s="1" customFormat="1" ht="76.95" customHeight="1" thickBot="1" x14ac:dyDescent="0.3">
      <c r="A1" s="2" t="s">
        <v>40</v>
      </c>
      <c r="B1" s="2" t="s">
        <v>41</v>
      </c>
      <c r="C1" s="63" t="s">
        <v>0</v>
      </c>
      <c r="D1" s="64" t="s">
        <v>1</v>
      </c>
      <c r="E1" s="64" t="s">
        <v>14</v>
      </c>
      <c r="F1" s="64" t="s">
        <v>167</v>
      </c>
      <c r="G1" s="64" t="s">
        <v>3</v>
      </c>
      <c r="H1" s="64" t="s">
        <v>4</v>
      </c>
      <c r="I1" s="64" t="s">
        <v>5</v>
      </c>
      <c r="J1" s="64" t="s">
        <v>6</v>
      </c>
      <c r="K1" s="64" t="s">
        <v>7</v>
      </c>
      <c r="L1" s="64" t="s">
        <v>15</v>
      </c>
      <c r="M1" s="64" t="s">
        <v>16</v>
      </c>
      <c r="N1" s="64" t="s">
        <v>17</v>
      </c>
      <c r="O1" s="64" t="s">
        <v>8</v>
      </c>
      <c r="P1" s="64" t="s">
        <v>101</v>
      </c>
      <c r="Q1" s="65" t="s">
        <v>9</v>
      </c>
      <c r="R1" s="65" t="s">
        <v>30</v>
      </c>
      <c r="S1" s="66" t="s">
        <v>31</v>
      </c>
      <c r="T1" s="64" t="s">
        <v>10</v>
      </c>
      <c r="U1" s="64" t="s">
        <v>11</v>
      </c>
      <c r="V1" s="64" t="s">
        <v>18</v>
      </c>
      <c r="W1" s="64" t="s">
        <v>12</v>
      </c>
      <c r="X1" s="67" t="s">
        <v>168</v>
      </c>
    </row>
    <row r="2" spans="1:24" ht="57.6" x14ac:dyDescent="0.25">
      <c r="A2" s="72" t="str">
        <f>U2&amp;"_"&amp;COUNTIF($U$3:U13,U2)</f>
        <v>GWIZDEK Carole_1</v>
      </c>
      <c r="B2" s="73" t="str">
        <f>V2&amp;"_"&amp;COUNTIF($V$3:V13,V2)</f>
        <v>BLANC Frédéric_0</v>
      </c>
      <c r="C2" s="74">
        <v>9</v>
      </c>
      <c r="D2" s="75" t="s">
        <v>80</v>
      </c>
      <c r="E2" s="76" t="s">
        <v>121</v>
      </c>
      <c r="F2" s="77" t="s">
        <v>70</v>
      </c>
      <c r="G2" s="78" t="s">
        <v>89</v>
      </c>
      <c r="H2" s="76" t="s">
        <v>55</v>
      </c>
      <c r="I2" s="76" t="s">
        <v>52</v>
      </c>
      <c r="J2" s="78" t="s">
        <v>89</v>
      </c>
      <c r="K2" s="79" t="s">
        <v>122</v>
      </c>
      <c r="L2" s="80" t="s">
        <v>44</v>
      </c>
      <c r="M2" s="81">
        <v>21900</v>
      </c>
      <c r="N2" s="81">
        <v>0</v>
      </c>
      <c r="O2" s="81">
        <v>1900</v>
      </c>
      <c r="P2" s="81">
        <v>0</v>
      </c>
      <c r="Q2" s="81">
        <v>21900</v>
      </c>
      <c r="R2" s="82">
        <v>20000</v>
      </c>
      <c r="S2" s="83">
        <f t="shared" ref="S2:S8" si="0">R2/Q2</f>
        <v>0.91324200913242004</v>
      </c>
      <c r="T2" s="79" t="s">
        <v>37</v>
      </c>
      <c r="U2" s="84" t="s">
        <v>24</v>
      </c>
      <c r="V2" s="84" t="s">
        <v>20</v>
      </c>
      <c r="W2" s="85" t="s">
        <v>170</v>
      </c>
      <c r="X2" s="86">
        <v>20000</v>
      </c>
    </row>
    <row r="3" spans="1:24" ht="54" x14ac:dyDescent="0.25">
      <c r="A3" s="87" t="str">
        <f>U3&amp;"_"&amp;COUNTIF($U$3:U3,U3)</f>
        <v>GWIZDEK Carole_1</v>
      </c>
      <c r="B3" s="50" t="str">
        <f>V3&amp;"_"&amp;COUNTIF($V$3:V3,V3)</f>
        <v>BORGESE Franck_1</v>
      </c>
      <c r="C3" s="51">
        <v>1</v>
      </c>
      <c r="D3" s="48" t="s">
        <v>67</v>
      </c>
      <c r="E3" s="20" t="s">
        <v>92</v>
      </c>
      <c r="F3" s="49" t="s">
        <v>68</v>
      </c>
      <c r="G3" s="21" t="s">
        <v>65</v>
      </c>
      <c r="H3" s="20" t="s">
        <v>55</v>
      </c>
      <c r="I3" s="20" t="s">
        <v>84</v>
      </c>
      <c r="J3" s="22" t="s">
        <v>166</v>
      </c>
      <c r="K3" s="26" t="s">
        <v>93</v>
      </c>
      <c r="L3" s="27" t="s">
        <v>44</v>
      </c>
      <c r="M3" s="23">
        <v>45500</v>
      </c>
      <c r="N3" s="23">
        <v>0</v>
      </c>
      <c r="O3" s="23">
        <v>5000</v>
      </c>
      <c r="P3" s="23">
        <v>22500</v>
      </c>
      <c r="Q3" s="23">
        <v>45500</v>
      </c>
      <c r="R3" s="38">
        <v>18000</v>
      </c>
      <c r="S3" s="41">
        <f t="shared" si="0"/>
        <v>0.39560439560439559</v>
      </c>
      <c r="T3" s="26" t="s">
        <v>37</v>
      </c>
      <c r="U3" s="24" t="s">
        <v>24</v>
      </c>
      <c r="V3" s="24" t="s">
        <v>33</v>
      </c>
      <c r="W3" s="105" t="s">
        <v>171</v>
      </c>
      <c r="X3" s="88">
        <v>0</v>
      </c>
    </row>
    <row r="4" spans="1:24" ht="36.6" x14ac:dyDescent="0.25">
      <c r="A4" s="87" t="str">
        <f>U4&amp;"_"&amp;COUNTIF($U$3:U10,U4)</f>
        <v>BERTRAND Marie-France_1</v>
      </c>
      <c r="B4" s="50" t="str">
        <f>V4&amp;"_"&amp;COUNTIF($V$3:V10,V4)</f>
        <v>GWIZDEK Carole_1</v>
      </c>
      <c r="C4" s="51">
        <v>5</v>
      </c>
      <c r="D4" s="48" t="s">
        <v>76</v>
      </c>
      <c r="E4" s="20" t="s">
        <v>108</v>
      </c>
      <c r="F4" s="49" t="s">
        <v>51</v>
      </c>
      <c r="G4" s="21" t="s">
        <v>164</v>
      </c>
      <c r="H4" s="20" t="s">
        <v>50</v>
      </c>
      <c r="I4" s="20" t="s">
        <v>84</v>
      </c>
      <c r="J4" s="20" t="s">
        <v>107</v>
      </c>
      <c r="K4" s="26" t="s">
        <v>109</v>
      </c>
      <c r="L4" s="27" t="s">
        <v>110</v>
      </c>
      <c r="M4" s="23">
        <v>23000</v>
      </c>
      <c r="N4" s="23">
        <v>0</v>
      </c>
      <c r="O4" s="23">
        <v>13000</v>
      </c>
      <c r="P4" s="23">
        <v>0</v>
      </c>
      <c r="Q4" s="23">
        <v>23000</v>
      </c>
      <c r="R4" s="38">
        <v>10000</v>
      </c>
      <c r="S4" s="41">
        <f t="shared" si="0"/>
        <v>0.43478260869565216</v>
      </c>
      <c r="T4" s="26" t="s">
        <v>37</v>
      </c>
      <c r="U4" s="24" t="s">
        <v>19</v>
      </c>
      <c r="V4" s="24" t="s">
        <v>24</v>
      </c>
      <c r="W4" s="62"/>
      <c r="X4" s="89"/>
    </row>
    <row r="5" spans="1:24" ht="36.6" x14ac:dyDescent="0.25">
      <c r="A5" s="87" t="str">
        <f>U5&amp;"_"&amp;COUNTIF($U$3:U5,U5)</f>
        <v>ROULEAU Matthieu_1</v>
      </c>
      <c r="B5" s="50" t="str">
        <f>V5&amp;"_"&amp;COUNTIF($V$3:V5,V5)</f>
        <v>BORGESE Franck_2</v>
      </c>
      <c r="C5" s="51">
        <v>6</v>
      </c>
      <c r="D5" s="48" t="s">
        <v>77</v>
      </c>
      <c r="E5" s="20" t="s">
        <v>113</v>
      </c>
      <c r="F5" s="49" t="s">
        <v>49</v>
      </c>
      <c r="G5" s="21" t="s">
        <v>88</v>
      </c>
      <c r="H5" s="20" t="s">
        <v>50</v>
      </c>
      <c r="I5" s="20" t="s">
        <v>84</v>
      </c>
      <c r="J5" s="20" t="s">
        <v>111</v>
      </c>
      <c r="K5" s="26" t="s">
        <v>112</v>
      </c>
      <c r="L5" s="27" t="s">
        <v>44</v>
      </c>
      <c r="M5" s="23">
        <v>102277.19</v>
      </c>
      <c r="N5" s="23">
        <v>0</v>
      </c>
      <c r="O5" s="23">
        <v>11163.19</v>
      </c>
      <c r="P5" s="23">
        <v>51114</v>
      </c>
      <c r="Q5" s="23">
        <v>102277.19</v>
      </c>
      <c r="R5" s="38">
        <v>40000</v>
      </c>
      <c r="S5" s="41">
        <f t="shared" si="0"/>
        <v>0.39109404550516103</v>
      </c>
      <c r="T5" s="26" t="s">
        <v>37</v>
      </c>
      <c r="U5" s="24" t="s">
        <v>28</v>
      </c>
      <c r="V5" s="24" t="s">
        <v>33</v>
      </c>
      <c r="W5" s="62"/>
      <c r="X5" s="89"/>
    </row>
    <row r="6" spans="1:24" ht="54" x14ac:dyDescent="0.25">
      <c r="A6" s="87" t="str">
        <f>U6&amp;"_"&amp;COUNTIF($U$3:U10,U6)</f>
        <v>BONCOMPAGNI Eric_1</v>
      </c>
      <c r="B6" s="50" t="str">
        <f>V6&amp;"_"&amp;COUNTIF($V$3:V10,V6)</f>
        <v>BORGESE Franck_3</v>
      </c>
      <c r="C6" s="51">
        <v>7</v>
      </c>
      <c r="D6" s="48" t="s">
        <v>78</v>
      </c>
      <c r="E6" s="20" t="s">
        <v>114</v>
      </c>
      <c r="F6" s="49" t="s">
        <v>49</v>
      </c>
      <c r="G6" s="21" t="s">
        <v>88</v>
      </c>
      <c r="H6" s="20" t="s">
        <v>50</v>
      </c>
      <c r="I6" s="20" t="s">
        <v>84</v>
      </c>
      <c r="J6" s="20" t="s">
        <v>115</v>
      </c>
      <c r="K6" s="26" t="s">
        <v>116</v>
      </c>
      <c r="L6" s="27" t="s">
        <v>118</v>
      </c>
      <c r="M6" s="23">
        <v>190593.64</v>
      </c>
      <c r="N6" s="23">
        <v>0</v>
      </c>
      <c r="O6" s="23">
        <v>109958</v>
      </c>
      <c r="P6" s="23">
        <v>0</v>
      </c>
      <c r="Q6" s="23">
        <v>190593.64</v>
      </c>
      <c r="R6" s="38">
        <v>40000</v>
      </c>
      <c r="S6" s="41">
        <f t="shared" si="0"/>
        <v>0.20987059169445527</v>
      </c>
      <c r="T6" s="26" t="s">
        <v>37</v>
      </c>
      <c r="U6" s="24" t="s">
        <v>21</v>
      </c>
      <c r="V6" s="24" t="s">
        <v>33</v>
      </c>
      <c r="W6" s="62"/>
      <c r="X6" s="89"/>
    </row>
    <row r="7" spans="1:24" ht="65.25" customHeight="1" x14ac:dyDescent="0.25">
      <c r="A7" s="87" t="str">
        <f>U7&amp;"_"&amp;COUNTIF($U$3:U13,U7)</f>
        <v>ROULEAU Matthieu_2</v>
      </c>
      <c r="B7" s="50" t="str">
        <f>V7&amp;"_"&amp;COUNTIF($V$3:V13,V7)</f>
        <v>HUEBER Anne-Odile_2</v>
      </c>
      <c r="C7" s="51">
        <v>10</v>
      </c>
      <c r="D7" s="48" t="s">
        <v>81</v>
      </c>
      <c r="E7" s="20" t="s">
        <v>123</v>
      </c>
      <c r="F7" s="49" t="s">
        <v>51</v>
      </c>
      <c r="G7" s="21" t="s">
        <v>164</v>
      </c>
      <c r="H7" s="20" t="s">
        <v>50</v>
      </c>
      <c r="I7" s="20" t="s">
        <v>84</v>
      </c>
      <c r="J7" s="20" t="s">
        <v>125</v>
      </c>
      <c r="K7" s="26" t="s">
        <v>124</v>
      </c>
      <c r="L7" s="27" t="s">
        <v>44</v>
      </c>
      <c r="M7" s="23">
        <v>40941.82</v>
      </c>
      <c r="N7" s="23">
        <v>0</v>
      </c>
      <c r="O7" s="23">
        <v>941.82</v>
      </c>
      <c r="P7" s="23">
        <v>0</v>
      </c>
      <c r="Q7" s="23">
        <v>40941.82</v>
      </c>
      <c r="R7" s="38">
        <v>40000</v>
      </c>
      <c r="S7" s="41">
        <f t="shared" si="0"/>
        <v>0.97699613744577063</v>
      </c>
      <c r="T7" s="26" t="s">
        <v>37</v>
      </c>
      <c r="U7" s="24" t="s">
        <v>28</v>
      </c>
      <c r="V7" s="24" t="s">
        <v>25</v>
      </c>
      <c r="W7" s="62"/>
      <c r="X7" s="89"/>
    </row>
    <row r="8" spans="1:24" ht="126" x14ac:dyDescent="0.25">
      <c r="A8" s="87" t="str">
        <f>U8&amp;"_"&amp;COUNTIF($U$3:U13,U8)</f>
        <v>ROUX Christian_2</v>
      </c>
      <c r="B8" s="50" t="str">
        <f>V8&amp;"_"&amp;COUNTIF($V$3:V13,V8)</f>
        <v>HUEBER Anne-Odile_2</v>
      </c>
      <c r="C8" s="51">
        <v>12</v>
      </c>
      <c r="D8" s="48" t="s">
        <v>117</v>
      </c>
      <c r="E8" s="20" t="s">
        <v>130</v>
      </c>
      <c r="F8" s="49" t="s">
        <v>72</v>
      </c>
      <c r="G8" s="21" t="s">
        <v>90</v>
      </c>
      <c r="H8" s="20" t="s">
        <v>50</v>
      </c>
      <c r="I8" s="20" t="s">
        <v>85</v>
      </c>
      <c r="J8" s="20" t="s">
        <v>131</v>
      </c>
      <c r="K8" s="26" t="s">
        <v>132</v>
      </c>
      <c r="L8" s="27" t="s">
        <v>133</v>
      </c>
      <c r="M8" s="23">
        <v>8370</v>
      </c>
      <c r="N8" s="23">
        <v>12960</v>
      </c>
      <c r="O8" s="23">
        <v>9960</v>
      </c>
      <c r="P8" s="23">
        <v>0</v>
      </c>
      <c r="Q8" s="23">
        <v>21330</v>
      </c>
      <c r="R8" s="38">
        <v>11370</v>
      </c>
      <c r="S8" s="41">
        <f t="shared" si="0"/>
        <v>0.53305203938115331</v>
      </c>
      <c r="T8" s="26" t="s">
        <v>37</v>
      </c>
      <c r="U8" s="24" t="s">
        <v>36</v>
      </c>
      <c r="V8" s="24" t="s">
        <v>25</v>
      </c>
      <c r="W8" s="62"/>
      <c r="X8" s="89"/>
    </row>
    <row r="9" spans="1:24" ht="54" x14ac:dyDescent="0.25">
      <c r="A9" s="87" t="str">
        <f>U9&amp;"_"&amp;COUNTIF($U$3:U9,U9)</f>
        <v>ROUX Christian_2</v>
      </c>
      <c r="B9" s="50" t="str">
        <f>V9&amp;"_"&amp;COUNTIF($V$3:V9,V9)</f>
        <v>D'ARRIPPE LONGUEVILLE Fabienne_1</v>
      </c>
      <c r="C9" s="51">
        <v>3</v>
      </c>
      <c r="D9" s="48" t="s">
        <v>74</v>
      </c>
      <c r="E9" s="20" t="s">
        <v>103</v>
      </c>
      <c r="F9" s="49" t="s">
        <v>69</v>
      </c>
      <c r="G9" s="21" t="s">
        <v>86</v>
      </c>
      <c r="H9" s="20" t="s">
        <v>50</v>
      </c>
      <c r="I9" s="20" t="s">
        <v>85</v>
      </c>
      <c r="J9" s="20" t="s">
        <v>98</v>
      </c>
      <c r="K9" s="26" t="s">
        <v>99</v>
      </c>
      <c r="L9" s="27" t="s">
        <v>100</v>
      </c>
      <c r="M9" s="23">
        <v>30000</v>
      </c>
      <c r="N9" s="23">
        <v>10000</v>
      </c>
      <c r="O9" s="23">
        <v>0</v>
      </c>
      <c r="P9" s="23">
        <v>25000</v>
      </c>
      <c r="Q9" s="23">
        <v>40000</v>
      </c>
      <c r="R9" s="38">
        <v>15000</v>
      </c>
      <c r="S9" s="41">
        <f t="shared" ref="S9:S14" si="1">R9/Q9</f>
        <v>0.375</v>
      </c>
      <c r="T9" s="26" t="s">
        <v>37</v>
      </c>
      <c r="U9" s="24" t="s">
        <v>36</v>
      </c>
      <c r="V9" s="24" t="s">
        <v>34</v>
      </c>
      <c r="W9" s="62"/>
      <c r="X9" s="89"/>
    </row>
    <row r="10" spans="1:24" ht="108" x14ac:dyDescent="0.25">
      <c r="A10" s="87" t="str">
        <f>U10&amp;"_"&amp;COUNTIF($U$3:U10,U10)</f>
        <v>DELLAMONICA Jean_1</v>
      </c>
      <c r="B10" s="50" t="str">
        <f>V10&amp;"_"&amp;COUNTIF($V$3:V10,V10)</f>
        <v>BONCOMPAGNI Eric_1</v>
      </c>
      <c r="C10" s="51">
        <v>4</v>
      </c>
      <c r="D10" s="48" t="s">
        <v>75</v>
      </c>
      <c r="E10" s="20" t="s">
        <v>102</v>
      </c>
      <c r="F10" s="49" t="s">
        <v>58</v>
      </c>
      <c r="G10" s="21" t="s">
        <v>87</v>
      </c>
      <c r="H10" s="20" t="s">
        <v>54</v>
      </c>
      <c r="I10" s="20" t="s">
        <v>85</v>
      </c>
      <c r="J10" s="20" t="s">
        <v>104</v>
      </c>
      <c r="K10" s="26" t="s">
        <v>105</v>
      </c>
      <c r="L10" s="27" t="s">
        <v>106</v>
      </c>
      <c r="M10" s="23">
        <v>46991.49</v>
      </c>
      <c r="N10" s="23">
        <v>4914</v>
      </c>
      <c r="O10" s="23">
        <v>21830</v>
      </c>
      <c r="P10" s="23">
        <v>0</v>
      </c>
      <c r="Q10" s="23">
        <v>51905.49</v>
      </c>
      <c r="R10" s="38">
        <v>30075.49</v>
      </c>
      <c r="S10" s="41">
        <f t="shared" si="1"/>
        <v>0.57942791793315129</v>
      </c>
      <c r="T10" s="26" t="s">
        <v>37</v>
      </c>
      <c r="U10" s="24" t="s">
        <v>22</v>
      </c>
      <c r="V10" s="24" t="s">
        <v>21</v>
      </c>
      <c r="W10" s="62"/>
      <c r="X10" s="89"/>
    </row>
    <row r="11" spans="1:24" ht="70.2" x14ac:dyDescent="0.25">
      <c r="A11" s="87" t="str">
        <f>U11&amp;"_"&amp;COUNTIF($U$3:U13,U11)</f>
        <v>DOUAI Ali_1</v>
      </c>
      <c r="B11" s="50" t="str">
        <f>V11&amp;"_"&amp;COUNTIF($V$3:V13,V11)</f>
        <v>D'ARRIPPE LONGUEVILLE Fabienne_2</v>
      </c>
      <c r="C11" s="51">
        <v>11</v>
      </c>
      <c r="D11" s="48" t="s">
        <v>82</v>
      </c>
      <c r="E11" s="20" t="s">
        <v>126</v>
      </c>
      <c r="F11" s="49" t="s">
        <v>71</v>
      </c>
      <c r="G11" s="21" t="s">
        <v>62</v>
      </c>
      <c r="H11" s="20" t="s">
        <v>54</v>
      </c>
      <c r="I11" s="20" t="s">
        <v>52</v>
      </c>
      <c r="J11" s="20" t="s">
        <v>127</v>
      </c>
      <c r="K11" s="26" t="s">
        <v>128</v>
      </c>
      <c r="L11" s="27" t="s">
        <v>129</v>
      </c>
      <c r="M11" s="23">
        <v>39732.25</v>
      </c>
      <c r="N11" s="23">
        <v>0</v>
      </c>
      <c r="O11" s="23">
        <v>0</v>
      </c>
      <c r="P11" s="23">
        <v>0</v>
      </c>
      <c r="Q11" s="23">
        <v>39732.25</v>
      </c>
      <c r="R11" s="38">
        <v>39732.25</v>
      </c>
      <c r="S11" s="41">
        <f>R11/Q11</f>
        <v>1</v>
      </c>
      <c r="T11" s="26" t="s">
        <v>37</v>
      </c>
      <c r="U11" s="24" t="s">
        <v>29</v>
      </c>
      <c r="V11" s="24" t="s">
        <v>34</v>
      </c>
      <c r="W11" s="62"/>
      <c r="X11" s="89"/>
    </row>
    <row r="12" spans="1:24" ht="36.6" x14ac:dyDescent="0.25">
      <c r="A12" s="87" t="str">
        <f>U12&amp;"_"&amp;COUNTIF($U$3:U12,U12)</f>
        <v>BLANC Frédéric_1</v>
      </c>
      <c r="B12" s="50" t="str">
        <f>V12&amp;"_"&amp;COUNTIF($V$3:V12,V12)</f>
        <v>MIGLIACCIO Claire_1</v>
      </c>
      <c r="C12" s="51">
        <v>2</v>
      </c>
      <c r="D12" s="48" t="s">
        <v>73</v>
      </c>
      <c r="E12" s="20" t="s">
        <v>94</v>
      </c>
      <c r="F12" s="49" t="s">
        <v>59</v>
      </c>
      <c r="G12" s="21" t="s">
        <v>66</v>
      </c>
      <c r="H12" s="20" t="s">
        <v>61</v>
      </c>
      <c r="I12" s="20" t="s">
        <v>56</v>
      </c>
      <c r="J12" s="20" t="s">
        <v>97</v>
      </c>
      <c r="K12" s="26" t="s">
        <v>95</v>
      </c>
      <c r="L12" s="27" t="s">
        <v>96</v>
      </c>
      <c r="M12" s="23">
        <v>595000</v>
      </c>
      <c r="N12" s="23">
        <v>0</v>
      </c>
      <c r="O12" s="23">
        <v>100000</v>
      </c>
      <c r="P12" s="23">
        <v>455000</v>
      </c>
      <c r="Q12" s="23">
        <v>595000</v>
      </c>
      <c r="R12" s="38">
        <v>40000</v>
      </c>
      <c r="S12" s="41">
        <f>R12/Q12</f>
        <v>6.7226890756302518E-2</v>
      </c>
      <c r="T12" s="26" t="s">
        <v>37</v>
      </c>
      <c r="U12" s="24" t="s">
        <v>20</v>
      </c>
      <c r="V12" s="24" t="s">
        <v>27</v>
      </c>
      <c r="W12" s="62"/>
      <c r="X12" s="89"/>
    </row>
    <row r="13" spans="1:24" ht="54" x14ac:dyDescent="0.25">
      <c r="A13" s="87" t="str">
        <f>U13&amp;"_"&amp;COUNTIF($U$3:U13,U13)</f>
        <v>LEGRAND Olivier_1</v>
      </c>
      <c r="B13" s="50" t="str">
        <f>V13&amp;"_"&amp;COUNTIF($V$3:V13,V13)</f>
        <v>MIGLIACCIO Claire_2</v>
      </c>
      <c r="C13" s="51">
        <v>8</v>
      </c>
      <c r="D13" s="48" t="s">
        <v>79</v>
      </c>
      <c r="E13" s="20" t="s">
        <v>119</v>
      </c>
      <c r="F13" s="49" t="s">
        <v>57</v>
      </c>
      <c r="G13" s="21" t="s">
        <v>64</v>
      </c>
      <c r="H13" s="20" t="s">
        <v>53</v>
      </c>
      <c r="I13" s="20" t="s">
        <v>56</v>
      </c>
      <c r="J13" s="20" t="s">
        <v>165</v>
      </c>
      <c r="K13" s="26" t="s">
        <v>120</v>
      </c>
      <c r="L13" s="27" t="s">
        <v>44</v>
      </c>
      <c r="M13" s="23">
        <v>45480</v>
      </c>
      <c r="N13" s="23">
        <v>5000</v>
      </c>
      <c r="O13" s="23">
        <v>10500</v>
      </c>
      <c r="P13" s="23">
        <v>20000</v>
      </c>
      <c r="Q13" s="23">
        <v>50480</v>
      </c>
      <c r="R13" s="38">
        <v>20000</v>
      </c>
      <c r="S13" s="41">
        <f t="shared" si="1"/>
        <v>0.39619651347068147</v>
      </c>
      <c r="T13" s="26" t="s">
        <v>37</v>
      </c>
      <c r="U13" s="24" t="s">
        <v>26</v>
      </c>
      <c r="V13" s="24" t="s">
        <v>27</v>
      </c>
      <c r="W13" s="62"/>
      <c r="X13" s="89"/>
    </row>
    <row r="14" spans="1:24" ht="72.599999999999994" thickBot="1" x14ac:dyDescent="0.3">
      <c r="A14" s="90" t="str">
        <f>U14&amp;"_"&amp;COUNTIF($U$3:U14,U14)</f>
        <v>KORDOPATIS Georges_1</v>
      </c>
      <c r="B14" s="91" t="str">
        <f>V14&amp;"_"&amp;COUNTIF($V$3:V14,V14)</f>
        <v>FEDELE Carine_1</v>
      </c>
      <c r="C14" s="92">
        <v>13</v>
      </c>
      <c r="D14" s="93" t="s">
        <v>83</v>
      </c>
      <c r="E14" s="94" t="s">
        <v>134</v>
      </c>
      <c r="F14" s="95" t="s">
        <v>60</v>
      </c>
      <c r="G14" s="96" t="s">
        <v>63</v>
      </c>
      <c r="H14" s="94" t="s">
        <v>61</v>
      </c>
      <c r="I14" s="94" t="s">
        <v>91</v>
      </c>
      <c r="J14" s="94" t="s">
        <v>136</v>
      </c>
      <c r="K14" s="97" t="s">
        <v>135</v>
      </c>
      <c r="L14" s="98" t="s">
        <v>44</v>
      </c>
      <c r="M14" s="99">
        <v>1740000</v>
      </c>
      <c r="N14" s="99">
        <v>0</v>
      </c>
      <c r="O14" s="99">
        <v>1700000</v>
      </c>
      <c r="P14" s="99">
        <v>0</v>
      </c>
      <c r="Q14" s="99">
        <v>1740000</v>
      </c>
      <c r="R14" s="100">
        <v>40000</v>
      </c>
      <c r="S14" s="101">
        <f t="shared" si="1"/>
        <v>2.2988505747126436E-2</v>
      </c>
      <c r="T14" s="97" t="s">
        <v>37</v>
      </c>
      <c r="U14" s="102" t="s">
        <v>35</v>
      </c>
      <c r="V14" s="102" t="s">
        <v>23</v>
      </c>
      <c r="W14" s="103"/>
      <c r="X14" s="104"/>
    </row>
    <row r="15" spans="1:24" s="53" customFormat="1" ht="29.4" thickBot="1" x14ac:dyDescent="0.3">
      <c r="C15" s="54"/>
      <c r="D15" s="55"/>
      <c r="E15" s="55"/>
      <c r="F15" s="55"/>
      <c r="G15" s="56"/>
      <c r="H15" s="55"/>
      <c r="I15" s="55"/>
      <c r="J15" s="55"/>
      <c r="K15" s="57"/>
      <c r="L15" s="58"/>
      <c r="M15" s="52"/>
      <c r="N15" s="52"/>
      <c r="O15" s="52"/>
      <c r="P15" s="68" t="s">
        <v>13</v>
      </c>
      <c r="Q15" s="69">
        <f>SUM(Q2:Q14)</f>
        <v>2962660.39</v>
      </c>
      <c r="R15" s="69">
        <f>SUM(R2:R14)</f>
        <v>364177.74</v>
      </c>
      <c r="S15" s="60"/>
      <c r="T15" s="61"/>
      <c r="U15" s="59"/>
      <c r="V15" s="59"/>
      <c r="W15" s="70" t="s">
        <v>169</v>
      </c>
      <c r="X15" s="71">
        <f>SUM(X2:X14)</f>
        <v>20000</v>
      </c>
    </row>
  </sheetData>
  <conditionalFormatting sqref="W2:W14">
    <cfRule type="cellIs" dxfId="3" priority="9" operator="equal">
      <formula>"B"</formula>
    </cfRule>
    <cfRule type="cellIs" dxfId="2" priority="10" operator="equal">
      <formula>"A-"</formula>
    </cfRule>
    <cfRule type="cellIs" dxfId="1" priority="11" operator="equal">
      <formula>"A"</formula>
    </cfRule>
    <cfRule type="cellIs" dxfId="0" priority="12" operator="equal">
      <formula>"A+"</formula>
    </cfRule>
  </conditionalFormatting>
  <dataValidations count="2">
    <dataValidation type="list" allowBlank="1" showInputMessage="1" sqref="U2:U13 U14 V2:V13 V14" xr:uid="{818334E6-E08F-4AC4-B557-5BF6F396A228}">
      <formula1>liste_CAc</formula1>
    </dataValidation>
    <dataValidation type="list" allowBlank="1" showInputMessage="1" showErrorMessage="1" sqref="T2:T13 T14" xr:uid="{EF5E71EB-48C1-4245-8C3A-D399EB8D4C5A}">
      <formula1>avis_labo</formula1>
    </dataValidation>
  </dataValidations>
  <printOptions horizontalCentered="1" verticalCentered="1"/>
  <pageMargins left="0.25" right="0.25" top="0.75" bottom="0.75" header="0.3" footer="0.3"/>
  <pageSetup paperSize="9" scale="26" firstPageNumber="0" fitToHeight="0" pageOrder="overThenDown" orientation="landscape" verticalDpi="300" r:id="rId1"/>
  <headerFooter alignWithMargins="0">
    <oddHeader>&amp;C&amp;"Arial,Gras"&amp;14&amp;A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D2C76-7AF4-41FD-BC62-50F25F6F077B}">
  <sheetPr>
    <tabColor theme="8" tint="0.79998168889431442"/>
    <pageSetUpPr fitToPage="1"/>
  </sheetPr>
  <dimension ref="A1:I16"/>
  <sheetViews>
    <sheetView zoomScale="70" zoomScaleNormal="70" zoomScaleSheetLayoutView="100" workbookViewId="0">
      <pane xSplit="4" ySplit="1" topLeftCell="I5" activePane="bottomRight" state="frozen"/>
      <selection pane="topRight" activeCell="D1" sqref="D1"/>
      <selection pane="bottomLeft" activeCell="A2" sqref="A2"/>
      <selection pane="bottomRight" activeCell="I6" sqref="I6"/>
    </sheetView>
  </sheetViews>
  <sheetFormatPr baseColWidth="10" defaultColWidth="21.6640625" defaultRowHeight="13.2" x14ac:dyDescent="0.25"/>
  <cols>
    <col min="1" max="2" width="23.44140625" style="2" hidden="1" customWidth="1"/>
    <col min="3" max="3" width="7.109375" style="2" customWidth="1"/>
    <col min="4" max="4" width="19.6640625" style="2" customWidth="1"/>
    <col min="5" max="5" width="17" style="3" customWidth="1"/>
    <col min="6" max="6" width="17.44140625" style="2" customWidth="1"/>
    <col min="7" max="7" width="20.33203125" style="6" customWidth="1"/>
    <col min="8" max="8" width="175" style="6" customWidth="1"/>
    <col min="9" max="9" width="158.33203125" style="2" customWidth="1"/>
    <col min="10" max="16384" width="21.6640625" style="2"/>
  </cols>
  <sheetData>
    <row r="1" spans="1:9" s="1" customFormat="1" ht="76.95" customHeight="1" thickTop="1" thickBot="1" x14ac:dyDescent="0.3">
      <c r="A1" s="2" t="s">
        <v>40</v>
      </c>
      <c r="B1" s="2" t="s">
        <v>41</v>
      </c>
      <c r="C1" s="7" t="s">
        <v>0</v>
      </c>
      <c r="D1" s="8" t="s">
        <v>1</v>
      </c>
      <c r="E1" s="8" t="s">
        <v>2</v>
      </c>
      <c r="F1" s="10" t="s">
        <v>30</v>
      </c>
      <c r="G1" s="11" t="s">
        <v>10</v>
      </c>
      <c r="H1" s="43" t="s">
        <v>150</v>
      </c>
      <c r="I1" s="9" t="s">
        <v>32</v>
      </c>
    </row>
    <row r="2" spans="1:9" ht="324.60000000000002" thickTop="1" x14ac:dyDescent="0.25">
      <c r="A2" s="2" t="e">
        <f>#REF!&amp;"_"&amp;COUNTIF(#REF!,#REF!)</f>
        <v>#REF!</v>
      </c>
      <c r="B2" s="2" t="e">
        <f>#REF!&amp;"_"&amp;COUNTIF(#REF!,#REF!)</f>
        <v>#REF!</v>
      </c>
      <c r="C2" s="28">
        <v>1</v>
      </c>
      <c r="D2" s="18" t="s">
        <v>67</v>
      </c>
      <c r="E2" s="18" t="s">
        <v>68</v>
      </c>
      <c r="F2" s="37">
        <v>18000</v>
      </c>
      <c r="G2" s="29" t="s">
        <v>37</v>
      </c>
      <c r="H2" s="44" t="s">
        <v>151</v>
      </c>
      <c r="I2" s="19" t="s">
        <v>137</v>
      </c>
    </row>
    <row r="3" spans="1:9" ht="378" x14ac:dyDescent="0.25">
      <c r="A3" s="2" t="e">
        <f>#REF!&amp;"_"&amp;COUNTIF(#REF!,#REF!)</f>
        <v>#REF!</v>
      </c>
      <c r="B3" s="2" t="e">
        <f>#REF!&amp;"_"&amp;COUNTIF(#REF!,#REF!)</f>
        <v>#REF!</v>
      </c>
      <c r="C3" s="30">
        <v>2</v>
      </c>
      <c r="D3" s="20" t="s">
        <v>73</v>
      </c>
      <c r="E3" s="20" t="s">
        <v>59</v>
      </c>
      <c r="F3" s="38">
        <v>40000</v>
      </c>
      <c r="G3" s="31" t="s">
        <v>37</v>
      </c>
      <c r="H3" s="45" t="s">
        <v>152</v>
      </c>
      <c r="I3" s="25" t="s">
        <v>138</v>
      </c>
    </row>
    <row r="4" spans="1:9" ht="288" x14ac:dyDescent="0.25">
      <c r="A4" s="2" t="e">
        <f>#REF!&amp;"_"&amp;COUNTIF(#REF!,#REF!)</f>
        <v>#REF!</v>
      </c>
      <c r="B4" s="2" t="e">
        <f>#REF!&amp;"_"&amp;COUNTIF(#REF!,#REF!)</f>
        <v>#REF!</v>
      </c>
      <c r="C4" s="30">
        <v>3</v>
      </c>
      <c r="D4" s="20" t="s">
        <v>74</v>
      </c>
      <c r="E4" s="20" t="s">
        <v>69</v>
      </c>
      <c r="F4" s="38">
        <v>15000</v>
      </c>
      <c r="G4" s="31" t="s">
        <v>37</v>
      </c>
      <c r="H4" s="45" t="s">
        <v>153</v>
      </c>
      <c r="I4" s="25" t="s">
        <v>139</v>
      </c>
    </row>
    <row r="5" spans="1:9" ht="108" x14ac:dyDescent="0.25">
      <c r="A5" s="2" t="e">
        <f>#REF!&amp;"_"&amp;COUNTIF(#REF!,#REF!)</f>
        <v>#REF!</v>
      </c>
      <c r="B5" s="2" t="e">
        <f>#REF!&amp;"_"&amp;COUNTIF(#REF!,#REF!)</f>
        <v>#REF!</v>
      </c>
      <c r="C5" s="30">
        <v>4</v>
      </c>
      <c r="D5" s="20" t="s">
        <v>75</v>
      </c>
      <c r="E5" s="20" t="s">
        <v>58</v>
      </c>
      <c r="F5" s="38">
        <v>30075.49</v>
      </c>
      <c r="G5" s="31" t="s">
        <v>37</v>
      </c>
      <c r="H5" s="45" t="s">
        <v>154</v>
      </c>
      <c r="I5" s="25" t="s">
        <v>140</v>
      </c>
    </row>
    <row r="6" spans="1:9" ht="144" x14ac:dyDescent="0.25">
      <c r="A6" s="2" t="e">
        <f>#REF!&amp;"_"&amp;COUNTIF(#REF!,#REF!)</f>
        <v>#REF!</v>
      </c>
      <c r="B6" s="2" t="e">
        <f>#REF!&amp;"_"&amp;COUNTIF(#REF!,#REF!)</f>
        <v>#REF!</v>
      </c>
      <c r="C6" s="30">
        <v>5</v>
      </c>
      <c r="D6" s="20" t="s">
        <v>76</v>
      </c>
      <c r="E6" s="20" t="s">
        <v>51</v>
      </c>
      <c r="F6" s="38">
        <v>10000</v>
      </c>
      <c r="G6" s="31" t="s">
        <v>37</v>
      </c>
      <c r="H6" s="45" t="s">
        <v>155</v>
      </c>
      <c r="I6" s="25" t="s">
        <v>141</v>
      </c>
    </row>
    <row r="7" spans="1:9" ht="216" x14ac:dyDescent="0.25">
      <c r="A7" s="2" t="e">
        <f>#REF!&amp;"_"&amp;COUNTIF(#REF!,#REF!)</f>
        <v>#REF!</v>
      </c>
      <c r="B7" s="2" t="e">
        <f>#REF!&amp;"_"&amp;COUNTIF(#REF!,#REF!)</f>
        <v>#REF!</v>
      </c>
      <c r="C7" s="30">
        <v>6</v>
      </c>
      <c r="D7" s="20" t="s">
        <v>77</v>
      </c>
      <c r="E7" s="20" t="s">
        <v>49</v>
      </c>
      <c r="F7" s="38">
        <v>40000</v>
      </c>
      <c r="G7" s="31" t="s">
        <v>37</v>
      </c>
      <c r="H7" s="45" t="s">
        <v>156</v>
      </c>
      <c r="I7" s="25" t="s">
        <v>142</v>
      </c>
    </row>
    <row r="8" spans="1:9" ht="252" x14ac:dyDescent="0.25">
      <c r="A8" s="2" t="e">
        <f>#REF!&amp;"_"&amp;COUNTIF(#REF!,#REF!)</f>
        <v>#REF!</v>
      </c>
      <c r="B8" s="2" t="e">
        <f>#REF!&amp;"_"&amp;COUNTIF(#REF!,#REF!)</f>
        <v>#REF!</v>
      </c>
      <c r="C8" s="30">
        <v>7</v>
      </c>
      <c r="D8" s="20" t="s">
        <v>78</v>
      </c>
      <c r="E8" s="20" t="s">
        <v>49</v>
      </c>
      <c r="F8" s="38">
        <v>40000</v>
      </c>
      <c r="G8" s="31" t="s">
        <v>37</v>
      </c>
      <c r="H8" s="45" t="s">
        <v>157</v>
      </c>
      <c r="I8" s="25" t="s">
        <v>143</v>
      </c>
    </row>
    <row r="9" spans="1:9" ht="162" x14ac:dyDescent="0.25">
      <c r="A9" s="2" t="e">
        <f>#REF!&amp;"_"&amp;COUNTIF(#REF!,#REF!)</f>
        <v>#REF!</v>
      </c>
      <c r="B9" s="2" t="e">
        <f>#REF!&amp;"_"&amp;COUNTIF(#REF!,#REF!)</f>
        <v>#REF!</v>
      </c>
      <c r="C9" s="30">
        <v>8</v>
      </c>
      <c r="D9" s="20" t="s">
        <v>79</v>
      </c>
      <c r="E9" s="20" t="s">
        <v>57</v>
      </c>
      <c r="F9" s="38">
        <v>20000</v>
      </c>
      <c r="G9" s="31" t="s">
        <v>37</v>
      </c>
      <c r="H9" s="45" t="s">
        <v>158</v>
      </c>
      <c r="I9" s="25" t="s">
        <v>144</v>
      </c>
    </row>
    <row r="10" spans="1:9" ht="216" x14ac:dyDescent="0.25">
      <c r="A10" s="2" t="e">
        <f>#REF!&amp;"_"&amp;COUNTIF(#REF!,#REF!)</f>
        <v>#REF!</v>
      </c>
      <c r="B10" s="2" t="e">
        <f>#REF!&amp;"_"&amp;COUNTIF(#REF!,#REF!)</f>
        <v>#REF!</v>
      </c>
      <c r="C10" s="30">
        <v>9</v>
      </c>
      <c r="D10" s="20" t="s">
        <v>80</v>
      </c>
      <c r="E10" s="20" t="s">
        <v>70</v>
      </c>
      <c r="F10" s="38">
        <v>20000</v>
      </c>
      <c r="G10" s="31" t="s">
        <v>37</v>
      </c>
      <c r="H10" s="45" t="s">
        <v>159</v>
      </c>
      <c r="I10" s="25" t="s">
        <v>145</v>
      </c>
    </row>
    <row r="11" spans="1:9" ht="372" customHeight="1" x14ac:dyDescent="0.25">
      <c r="A11" s="2" t="e">
        <f>#REF!&amp;"_"&amp;COUNTIF(#REF!,#REF!)</f>
        <v>#REF!</v>
      </c>
      <c r="B11" s="2" t="e">
        <f>#REF!&amp;"_"&amp;COUNTIF(#REF!,#REF!)</f>
        <v>#REF!</v>
      </c>
      <c r="C11" s="30">
        <v>10</v>
      </c>
      <c r="D11" s="20" t="s">
        <v>81</v>
      </c>
      <c r="E11" s="20" t="s">
        <v>49</v>
      </c>
      <c r="F11" s="38">
        <v>40000</v>
      </c>
      <c r="G11" s="31" t="s">
        <v>37</v>
      </c>
      <c r="H11" s="45" t="s">
        <v>160</v>
      </c>
      <c r="I11" s="25" t="s">
        <v>146</v>
      </c>
    </row>
    <row r="12" spans="1:9" ht="126" x14ac:dyDescent="0.25">
      <c r="A12" s="2" t="e">
        <f>#REF!&amp;"_"&amp;COUNTIF(#REF!,#REF!)</f>
        <v>#REF!</v>
      </c>
      <c r="B12" s="2" t="e">
        <f>#REF!&amp;"_"&amp;COUNTIF(#REF!,#REF!)</f>
        <v>#REF!</v>
      </c>
      <c r="C12" s="30">
        <v>11</v>
      </c>
      <c r="D12" s="32" t="s">
        <v>82</v>
      </c>
      <c r="E12" s="20" t="s">
        <v>71</v>
      </c>
      <c r="F12" s="38">
        <v>39732.25</v>
      </c>
      <c r="G12" s="31" t="s">
        <v>37</v>
      </c>
      <c r="H12" s="46" t="s">
        <v>161</v>
      </c>
      <c r="I12" s="33" t="s">
        <v>147</v>
      </c>
    </row>
    <row r="13" spans="1:9" ht="342" x14ac:dyDescent="0.25">
      <c r="C13" s="30">
        <v>12</v>
      </c>
      <c r="D13" s="32" t="s">
        <v>117</v>
      </c>
      <c r="E13" s="32" t="s">
        <v>72</v>
      </c>
      <c r="F13" s="39">
        <v>11370</v>
      </c>
      <c r="G13" s="31" t="s">
        <v>37</v>
      </c>
      <c r="H13" s="46" t="s">
        <v>162</v>
      </c>
      <c r="I13" s="33" t="s">
        <v>148</v>
      </c>
    </row>
    <row r="14" spans="1:9" ht="409.2" customHeight="1" thickBot="1" x14ac:dyDescent="0.3">
      <c r="A14" s="2" t="e">
        <f>#REF!&amp;"_"&amp;COUNTIF(#REF!,#REF!)</f>
        <v>#REF!</v>
      </c>
      <c r="B14" s="2" t="e">
        <f>#REF!&amp;"_"&amp;COUNTIF(#REF!,#REF!)</f>
        <v>#REF!</v>
      </c>
      <c r="C14" s="30">
        <v>13</v>
      </c>
      <c r="D14" s="34" t="s">
        <v>83</v>
      </c>
      <c r="E14" s="34" t="s">
        <v>60</v>
      </c>
      <c r="F14" s="40">
        <v>40000</v>
      </c>
      <c r="G14" s="36" t="s">
        <v>37</v>
      </c>
      <c r="H14" s="47" t="s">
        <v>163</v>
      </c>
      <c r="I14" s="35" t="s">
        <v>149</v>
      </c>
    </row>
    <row r="15" spans="1:9" ht="22.2" thickTop="1" thickBot="1" x14ac:dyDescent="0.3">
      <c r="C15" s="13"/>
      <c r="D15" s="14"/>
      <c r="E15" s="14"/>
      <c r="F15" s="42">
        <f>SUM(F2:F14)</f>
        <v>364177.74</v>
      </c>
      <c r="G15" s="12"/>
      <c r="H15" s="12"/>
      <c r="I15" s="15"/>
    </row>
    <row r="16" spans="1:9" ht="13.8" thickTop="1" x14ac:dyDescent="0.25"/>
  </sheetData>
  <dataValidations count="1">
    <dataValidation type="list" allowBlank="1" showInputMessage="1" showErrorMessage="1" sqref="G2:G14" xr:uid="{A6CA92B7-E66B-4D87-BC2E-0368417C3238}">
      <formula1>avis_labo</formula1>
    </dataValidation>
  </dataValidations>
  <printOptions horizontalCentered="1" verticalCentered="1"/>
  <pageMargins left="0.25" right="0.25" top="0.75" bottom="0.75" header="0.3" footer="0.3"/>
  <pageSetup paperSize="9" scale="26" firstPageNumber="0" fitToHeight="0" pageOrder="overThenDown" orientation="landscape" verticalDpi="300" r:id="rId1"/>
  <headerFooter alignWithMargins="0">
    <oddHeader>&amp;C&amp;"Arial,Gras"&amp;14&amp;A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6F63B-D0B8-40AF-97CB-55B534349F51}">
  <dimension ref="C2:D8"/>
  <sheetViews>
    <sheetView workbookViewId="0">
      <selection activeCell="D2" sqref="D2:D5"/>
    </sheetView>
  </sheetViews>
  <sheetFormatPr baseColWidth="10" defaultRowHeight="14.4" x14ac:dyDescent="0.3"/>
  <sheetData>
    <row r="2" spans="3:4" ht="15.6" x14ac:dyDescent="0.3">
      <c r="C2" t="s">
        <v>42</v>
      </c>
      <c r="D2" s="16" t="s">
        <v>45</v>
      </c>
    </row>
    <row r="3" spans="3:4" ht="15.6" x14ac:dyDescent="0.3">
      <c r="C3" t="s">
        <v>43</v>
      </c>
      <c r="D3" s="16" t="s">
        <v>46</v>
      </c>
    </row>
    <row r="4" spans="3:4" ht="15.6" x14ac:dyDescent="0.3">
      <c r="C4" t="s">
        <v>44</v>
      </c>
      <c r="D4" s="16" t="s">
        <v>47</v>
      </c>
    </row>
    <row r="5" spans="3:4" ht="15.6" x14ac:dyDescent="0.3">
      <c r="D5" s="17" t="s">
        <v>48</v>
      </c>
    </row>
    <row r="6" spans="3:4" ht="15.6" x14ac:dyDescent="0.3">
      <c r="D6" s="16"/>
    </row>
    <row r="7" spans="3:4" ht="15.6" x14ac:dyDescent="0.3">
      <c r="D7" s="16"/>
    </row>
    <row r="8" spans="3:4" ht="15.6" x14ac:dyDescent="0.3">
      <c r="D8" s="17"/>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9504E-6746-432F-A858-65DE0ED4198C}">
  <dimension ref="C3:C5"/>
  <sheetViews>
    <sheetView workbookViewId="0">
      <selection activeCell="D22" sqref="D22"/>
    </sheetView>
  </sheetViews>
  <sheetFormatPr baseColWidth="10" defaultRowHeight="14.4" x14ac:dyDescent="0.3"/>
  <cols>
    <col min="3" max="3" width="16.33203125" customWidth="1"/>
  </cols>
  <sheetData>
    <row r="3" spans="3:3" x14ac:dyDescent="0.3">
      <c r="C3" t="s">
        <v>37</v>
      </c>
    </row>
    <row r="4" spans="3:3" x14ac:dyDescent="0.3">
      <c r="C4" t="s">
        <v>38</v>
      </c>
    </row>
    <row r="5" spans="3:3" x14ac:dyDescent="0.3">
      <c r="C5"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VOLET ÉQUIPEMENTS</vt:lpstr>
      <vt:lpstr>RÉSUMÉ labo Équipements</vt:lpstr>
      <vt:lpstr>Feuil2</vt:lpstr>
      <vt:lpstr>Feuil1</vt:lpstr>
      <vt:lpstr>avis_labo</vt:lpstr>
      <vt:lpstr>BILANS</vt:lpstr>
      <vt:lpstr>type</vt:lpstr>
      <vt:lpstr>'RÉSUMÉ labo Équipements'!Zone_d_impression</vt:lpstr>
      <vt:lpstr>'VOLET ÉQUIPEMENTS'!Zone_d_impression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Alexia Akakpo-Lequien</dc:creator>
  <cp:lastModifiedBy>Alexia Akakpo-Lequien</cp:lastModifiedBy>
  <cp:lastPrinted>2021-10-20T06:38:04Z</cp:lastPrinted>
  <dcterms:created xsi:type="dcterms:W3CDTF">2021-10-11T08:18:37Z</dcterms:created>
  <dcterms:modified xsi:type="dcterms:W3CDTF">2022-12-08T09:51:32Z</dcterms:modified>
</cp:coreProperties>
</file>